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ma\Downloads\"/>
    </mc:Choice>
  </mc:AlternateContent>
  <xr:revisionPtr revIDLastSave="0" documentId="13_ncr:1_{7BBA3862-7539-4AA2-84D5-A3C271480A3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uar daerah" sheetId="1" r:id="rId1"/>
    <sheet name="dalam daerah" sheetId="3" r:id="rId2"/>
  </sheets>
  <definedNames>
    <definedName name="_xlnm.Print_Area" localSheetId="1">'dalam daerah'!$A$1:$AH$78</definedName>
    <definedName name="_xlnm.Print_Area" localSheetId="0">'luar daerah'!$A$1:$AF$242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5" i="1" l="1"/>
  <c r="J214" i="1"/>
  <c r="J215" i="1" s="1"/>
  <c r="I214" i="1"/>
  <c r="I215" i="1" s="1"/>
  <c r="Q210" i="1"/>
  <c r="Q212" i="1" s="1"/>
  <c r="Q209" i="1"/>
  <c r="Q208" i="1"/>
  <c r="Q182" i="1"/>
  <c r="Q173" i="1"/>
  <c r="N173" i="1"/>
  <c r="Q171" i="1"/>
  <c r="N171" i="1"/>
  <c r="Q170" i="1"/>
  <c r="N170" i="1"/>
  <c r="Q169" i="1"/>
  <c r="Q168" i="1" s="1"/>
  <c r="Q122" i="1"/>
  <c r="N122" i="1"/>
  <c r="L122" i="1"/>
  <c r="AF98" i="1"/>
  <c r="Y98" i="1"/>
  <c r="Q80" i="1"/>
  <c r="N74" i="1"/>
  <c r="L74" i="1"/>
  <c r="Q65" i="1"/>
  <c r="O65" i="1"/>
  <c r="Q51" i="1"/>
  <c r="O51" i="1"/>
  <c r="M59" i="3"/>
  <c r="M60" i="3"/>
  <c r="Q136" i="1"/>
  <c r="O136" i="1"/>
  <c r="AE136" i="1"/>
  <c r="X136" i="1"/>
  <c r="AE137" i="1"/>
  <c r="X137" i="1"/>
  <c r="Q137" i="1"/>
  <c r="AE139" i="1"/>
  <c r="X139" i="1"/>
  <c r="Q139" i="1"/>
  <c r="Q138" i="1"/>
  <c r="AE138" i="1"/>
  <c r="X138" i="1"/>
  <c r="AE140" i="1"/>
  <c r="X140" i="1"/>
  <c r="AE121" i="1"/>
  <c r="Y121" i="1"/>
  <c r="X121" i="1"/>
  <c r="O121" i="1"/>
  <c r="O68" i="3"/>
  <c r="M68" i="3"/>
  <c r="O16" i="3"/>
  <c r="M16" i="3"/>
  <c r="O15" i="3"/>
  <c r="M15" i="3"/>
  <c r="O14" i="3"/>
  <c r="M14" i="3"/>
  <c r="O13" i="3"/>
  <c r="M13" i="3"/>
  <c r="O12" i="3"/>
  <c r="M12" i="3" s="1"/>
  <c r="M69" i="3"/>
  <c r="O69" i="3"/>
  <c r="M45" i="3"/>
  <c r="M30" i="3"/>
  <c r="Q216" i="1"/>
  <c r="AE199" i="1"/>
  <c r="X199" i="1"/>
  <c r="AE198" i="1"/>
  <c r="X198" i="1"/>
  <c r="AE192" i="1"/>
  <c r="X192" i="1"/>
  <c r="AE197" i="1"/>
  <c r="X197" i="1"/>
  <c r="AE196" i="1"/>
  <c r="X196" i="1"/>
  <c r="AE195" i="1"/>
  <c r="X195" i="1"/>
  <c r="AE194" i="1"/>
  <c r="X194" i="1"/>
  <c r="AE193" i="1"/>
  <c r="X193" i="1"/>
  <c r="AE43" i="1"/>
  <c r="X43" i="1"/>
  <c r="AE101" i="1"/>
  <c r="X101" i="1"/>
  <c r="Q101" i="1"/>
  <c r="AE40" i="1"/>
  <c r="X40" i="1"/>
  <c r="AE39" i="1"/>
  <c r="X39" i="1"/>
  <c r="AE10" i="1"/>
  <c r="X10" i="1"/>
  <c r="AE176" i="1"/>
  <c r="X176" i="1"/>
  <c r="AE175" i="1"/>
  <c r="X175" i="1"/>
  <c r="AE117" i="1"/>
  <c r="X117" i="1"/>
  <c r="Q117" i="1"/>
  <c r="AE116" i="1"/>
  <c r="X116" i="1"/>
  <c r="Q116" i="1"/>
  <c r="AE119" i="1"/>
  <c r="X119" i="1"/>
  <c r="Q119" i="1"/>
  <c r="AE126" i="1"/>
  <c r="X126" i="1"/>
  <c r="Q126" i="1"/>
  <c r="X125" i="1"/>
  <c r="Q125" i="1"/>
  <c r="X124" i="1"/>
  <c r="Q124" i="1"/>
  <c r="X127" i="1"/>
  <c r="Q127" i="1"/>
  <c r="AE90" i="1"/>
  <c r="X90" i="1"/>
  <c r="AE88" i="1"/>
  <c r="X88" i="1"/>
  <c r="AE87" i="1"/>
  <c r="X87" i="1"/>
  <c r="AD86" i="1"/>
  <c r="X86" i="1"/>
  <c r="AE89" i="1"/>
  <c r="X89" i="1"/>
  <c r="AE94" i="1"/>
  <c r="X94" i="1"/>
  <c r="AE95" i="1"/>
  <c r="X95" i="1"/>
  <c r="AE93" i="1"/>
  <c r="X93" i="1"/>
  <c r="AE92" i="1"/>
  <c r="X92" i="1"/>
  <c r="AE91" i="1"/>
  <c r="X91" i="1"/>
  <c r="AE111" i="1"/>
  <c r="X111" i="1"/>
  <c r="AE60" i="1"/>
  <c r="X60" i="1"/>
  <c r="T60" i="1"/>
  <c r="AE144" i="1"/>
  <c r="X144" i="1"/>
  <c r="Q129" i="1"/>
  <c r="Q128" i="1"/>
  <c r="AF37" i="1"/>
  <c r="Y37" i="1"/>
  <c r="Q37" i="1" s="1"/>
  <c r="F37" i="1" s="1"/>
  <c r="L37" i="1"/>
  <c r="AF35" i="1"/>
  <c r="Q35" i="1" s="1"/>
  <c r="Y35" i="1"/>
  <c r="L35" i="1"/>
  <c r="AF30" i="1"/>
  <c r="Y30" i="1"/>
  <c r="Q30" i="1" s="1"/>
  <c r="F30" i="1" s="1"/>
  <c r="N30" i="1"/>
  <c r="L30" i="1"/>
  <c r="AF12" i="1"/>
  <c r="Y12" i="1"/>
  <c r="Q12" i="1" s="1"/>
  <c r="F12" i="1" s="1"/>
  <c r="N12" i="1"/>
  <c r="L12" i="1"/>
  <c r="AF23" i="1"/>
  <c r="Y23" i="1"/>
  <c r="Q23" i="1" s="1"/>
  <c r="N23" i="1"/>
  <c r="L23" i="1"/>
  <c r="AF28" i="1"/>
  <c r="Y28" i="1"/>
  <c r="Q28" i="1" s="1"/>
  <c r="F28" i="1" s="1"/>
  <c r="N28" i="1"/>
  <c r="L28" i="1"/>
  <c r="AF29" i="1"/>
  <c r="Y29" i="1"/>
  <c r="Q29" i="1" s="1"/>
  <c r="F29" i="1" s="1"/>
  <c r="N29" i="1"/>
  <c r="L29" i="1"/>
  <c r="AF33" i="1"/>
  <c r="Y33" i="1"/>
  <c r="Q33" i="1" s="1"/>
  <c r="F33" i="1" s="1"/>
  <c r="L33" i="1"/>
  <c r="AF27" i="1"/>
  <c r="Y27" i="1"/>
  <c r="Q27" i="1" s="1"/>
  <c r="F27" i="1" s="1"/>
  <c r="N27" i="1"/>
  <c r="L27" i="1"/>
  <c r="AF32" i="1"/>
  <c r="Y32" i="1"/>
  <c r="L32" i="1"/>
  <c r="AF36" i="1"/>
  <c r="Y36" i="1"/>
  <c r="Q36" i="1" s="1"/>
  <c r="N36" i="1"/>
  <c r="L36" i="1"/>
  <c r="Y14" i="1"/>
  <c r="Q14" i="1" s="1"/>
  <c r="N14" i="1"/>
  <c r="L14" i="1"/>
  <c r="AF16" i="1"/>
  <c r="Y16" i="1"/>
  <c r="L16" i="1"/>
  <c r="AF25" i="1"/>
  <c r="Y25" i="1"/>
  <c r="N25" i="1"/>
  <c r="L25" i="1"/>
  <c r="AF24" i="1"/>
  <c r="Y24" i="1"/>
  <c r="Q24" i="1" s="1"/>
  <c r="F24" i="1" s="1"/>
  <c r="N24" i="1"/>
  <c r="L24" i="1"/>
  <c r="AF22" i="1"/>
  <c r="Y22" i="1"/>
  <c r="L22" i="1"/>
  <c r="AF26" i="1"/>
  <c r="Y26" i="1"/>
  <c r="Q26" i="1" s="1"/>
  <c r="F26" i="1" s="1"/>
  <c r="L26" i="1"/>
  <c r="AF34" i="1"/>
  <c r="Y34" i="1"/>
  <c r="Q34" i="1" s="1"/>
  <c r="L34" i="1"/>
  <c r="AF21" i="1"/>
  <c r="Y21" i="1"/>
  <c r="Q21" i="1" s="1"/>
  <c r="L21" i="1"/>
  <c r="AF31" i="1"/>
  <c r="Q31" i="1" s="1"/>
  <c r="Y31" i="1"/>
  <c r="L31" i="1"/>
  <c r="Y15" i="1"/>
  <c r="Q15" i="1" s="1"/>
  <c r="F15" i="1" s="1"/>
  <c r="N15" i="1"/>
  <c r="L15" i="1"/>
  <c r="AF13" i="1"/>
  <c r="Y13" i="1"/>
  <c r="Q13" i="1" s="1"/>
  <c r="F13" i="1" s="1"/>
  <c r="N13" i="1"/>
  <c r="L13" i="1"/>
  <c r="AF11" i="1"/>
  <c r="Y11" i="1"/>
  <c r="N11" i="1"/>
  <c r="L11" i="1"/>
  <c r="AF186" i="1"/>
  <c r="AE186" i="1"/>
  <c r="Z186" i="1"/>
  <c r="Y186" i="1"/>
  <c r="X186" i="1"/>
  <c r="S186" i="1"/>
  <c r="AF187" i="1"/>
  <c r="AE187" i="1"/>
  <c r="Z187" i="1"/>
  <c r="Y187" i="1"/>
  <c r="X187" i="1"/>
  <c r="S187" i="1"/>
  <c r="AF188" i="1"/>
  <c r="AE188" i="1"/>
  <c r="Z188" i="1"/>
  <c r="Y188" i="1"/>
  <c r="X188" i="1"/>
  <c r="S188" i="1"/>
  <c r="AF185" i="1"/>
  <c r="AE185" i="1"/>
  <c r="Z185" i="1"/>
  <c r="Y185" i="1"/>
  <c r="X185" i="1"/>
  <c r="S185" i="1"/>
  <c r="K185" i="1"/>
  <c r="K186" i="1" s="1"/>
  <c r="K187" i="1" s="1"/>
  <c r="K188" i="1" s="1"/>
  <c r="K189" i="1" s="1"/>
  <c r="G185" i="1"/>
  <c r="AF189" i="1"/>
  <c r="AE189" i="1"/>
  <c r="Z189" i="1"/>
  <c r="Y189" i="1"/>
  <c r="X189" i="1"/>
  <c r="S189" i="1"/>
  <c r="AE76" i="1"/>
  <c r="AC76" i="1"/>
  <c r="AB76" i="1"/>
  <c r="AA76" i="1"/>
  <c r="Z76" i="1"/>
  <c r="X76" i="1"/>
  <c r="K76" i="1"/>
  <c r="AE135" i="1"/>
  <c r="AB135" i="1"/>
  <c r="Z135" i="1"/>
  <c r="X135" i="1"/>
  <c r="AE73" i="1"/>
  <c r="AB73" i="1"/>
  <c r="X73" i="1"/>
  <c r="K73" i="1"/>
  <c r="E73" i="1"/>
  <c r="AF72" i="1"/>
  <c r="AE72" i="1"/>
  <c r="Y72" i="1"/>
  <c r="X72" i="1"/>
  <c r="U72" i="1"/>
  <c r="T72" i="1"/>
  <c r="R72" i="1"/>
  <c r="R73" i="1" s="1"/>
  <c r="K72" i="1"/>
  <c r="X63" i="1"/>
  <c r="T63" i="1"/>
  <c r="X61" i="1"/>
  <c r="T61" i="1"/>
  <c r="AE55" i="1"/>
  <c r="AC55" i="1"/>
  <c r="Z55" i="1"/>
  <c r="X55" i="1"/>
  <c r="R55" i="1"/>
  <c r="I55" i="1"/>
  <c r="AE53" i="1"/>
  <c r="X53" i="1"/>
  <c r="E53" i="1"/>
  <c r="AE54" i="1"/>
  <c r="AC54" i="1"/>
  <c r="AB54" i="1"/>
  <c r="AB55" i="1" s="1"/>
  <c r="AA54" i="1"/>
  <c r="AA55" i="1" s="1"/>
  <c r="Z54" i="1"/>
  <c r="Y54" i="1"/>
  <c r="X54" i="1"/>
  <c r="V54" i="1"/>
  <c r="V55" i="1" s="1"/>
  <c r="U54" i="1"/>
  <c r="U55" i="1" s="1"/>
  <c r="T54" i="1"/>
  <c r="T55" i="1" s="1"/>
  <c r="S54" i="1"/>
  <c r="S55" i="1" s="1"/>
  <c r="R54" i="1"/>
  <c r="N54" i="1"/>
  <c r="L54" i="1"/>
  <c r="K54" i="1"/>
  <c r="K55" i="1" s="1"/>
  <c r="J54" i="1"/>
  <c r="J55" i="1" s="1"/>
  <c r="I54" i="1"/>
  <c r="H54" i="1"/>
  <c r="E54" i="1"/>
  <c r="E55" i="1" s="1"/>
  <c r="D54" i="1"/>
  <c r="D55" i="1" s="1"/>
  <c r="AE52" i="1"/>
  <c r="X52" i="1"/>
  <c r="R52" i="1"/>
  <c r="Y42" i="1"/>
  <c r="V42" i="1"/>
  <c r="U42" i="1"/>
  <c r="T42" i="1"/>
  <c r="S42" i="1"/>
  <c r="K42" i="1"/>
  <c r="J42" i="1"/>
  <c r="I42" i="1"/>
  <c r="H42" i="1"/>
  <c r="E42" i="1"/>
  <c r="D42" i="1"/>
  <c r="AF41" i="1"/>
  <c r="Y41" i="1"/>
  <c r="N41" i="1"/>
  <c r="L41" i="1"/>
  <c r="AE38" i="1"/>
  <c r="Y38" i="1"/>
  <c r="X38" i="1"/>
  <c r="N102" i="1"/>
  <c r="L102" i="1"/>
  <c r="AE118" i="1"/>
  <c r="X118" i="1"/>
  <c r="AE134" i="1"/>
  <c r="AC134" i="1"/>
  <c r="X134" i="1"/>
  <c r="AE67" i="1"/>
  <c r="AC67" i="1"/>
  <c r="X67" i="1"/>
  <c r="AE115" i="1"/>
  <c r="Y115" i="1"/>
  <c r="X115" i="1"/>
  <c r="Q115" i="1"/>
  <c r="AE50" i="1"/>
  <c r="AE49" i="1"/>
  <c r="X49" i="1"/>
  <c r="Q32" i="1" l="1"/>
  <c r="F32" i="1" s="1"/>
  <c r="F21" i="1"/>
  <c r="F25" i="1"/>
  <c r="Q22" i="1"/>
  <c r="F22" i="1" s="1"/>
  <c r="F14" i="1"/>
  <c r="Q11" i="1"/>
  <c r="F11" i="1" s="1"/>
  <c r="F34" i="1"/>
  <c r="Q25" i="1"/>
  <c r="F31" i="1"/>
  <c r="F36" i="1"/>
  <c r="F35" i="1"/>
  <c r="Q16" i="1"/>
  <c r="F16" i="1" s="1"/>
  <c r="F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Ciska Faktoria Sonatha</author>
  </authors>
  <commentList>
    <comment ref="U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B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<sst xmlns="http://schemas.openxmlformats.org/spreadsheetml/2006/main" count="2645" uniqueCount="755">
  <si>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</si>
  <si>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</si>
  <si>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</si>
  <si>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</si>
  <si>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</si>
  <si>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</si>
  <si>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</si>
  <si>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</si>
  <si>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</si>
  <si>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</si>
  <si>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</si>
  <si>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Berangkat</t>
  </si>
  <si>
    <t xml:space="preserve">Kembali 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</si>
  <si>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</si>
  <si>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</si>
  <si>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</si>
  <si>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</si>
  <si>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</si>
  <si>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</si>
  <si>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</si>
  <si>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</si>
  <si>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</si>
  <si>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</si>
  <si>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</si>
  <si>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</si>
  <si>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</si>
  <si>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</si>
  <si>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</si>
  <si>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</si>
  <si>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</si>
  <si>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</si>
  <si>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</si>
  <si>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</si>
  <si>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</si>
  <si>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</si>
  <si>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</si>
  <si>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</si>
  <si>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</si>
  <si>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</si>
  <si>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</si>
  <si>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</si>
  <si>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</si>
  <si>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Belanja Perjalanan Dinas ke Bandung an. ROMADIAN AGUSTRA tgl. 23 Agustus s/d 25 Agustus 2023 ( DPPT )</t>
  </si>
  <si>
    <t>Belanja Perjalanan Dinas ke Bandung an. RAHMAT SUJATMIKO, A.Md tgl. 23 Agustus s/d 25 Agustus 2023 ( DPPT )</t>
  </si>
  <si>
    <t>Belanja Perjalanan Dinas ke Jakarta an. BAMBANG EDY MARYONO, SE, MAP tgl. 19 Oktober s/d 21 Oktober 2023 ( Pemb. Jalan 4 )</t>
  </si>
  <si>
    <t>Belanja Perjalanan Dinas ke Jakarta an. Hj. ENNY MAHDALENI, SE tgl. 19 Oktober s/d 21 Oktober 2023 ( Pemb. Jalan 4 )</t>
  </si>
  <si>
    <t>Belanja Perjalanan Dinas ke Jakarta an. RENDY HERMAWAN tgl. 19 Oktober s/d 21 Oktober 2023 ( Pemb. Jalan 4 )</t>
  </si>
  <si>
    <t>Belanja Perjalanan Dinas ke Balikpapan an. DZULQARNAIN, ST tgl. 17 Oktober s/d 20 Oktober 2023 ( Pemb. Jalan 5 )</t>
  </si>
  <si>
    <t>Belanja Perjalanan Dinas ke Banjar Baru an. DZULQARNAIN, ST tgl. 18 September s/d 20 September 2023 ( Pemb. Jalan 5 )</t>
  </si>
  <si>
    <t>Belanja Perjalanan Dinas ke Jawa Barat an. DZULQARNAIN, ST tgl. 22 Oktober s/d 26 Oktober 2023 ( Pemb. Jalan 3 ) (APBD-P)</t>
  </si>
  <si>
    <t>Belanja Perjalanan Dinas ke Jawa Barat an. DZULQARNAIN, ST tgl. 26 Oktober s/d 28 Oktober 2023 ( Pemb. Jalan 7 ) (APBD-P)</t>
  </si>
  <si>
    <t>Belanja Perjalanan Dinas ke Tanjung Redeb ( Berau ) an. I MADE DEDY SAPUTRA tgl. 20 Maret s/d 08 April 2023 ( DPPT )</t>
  </si>
  <si>
    <t>Belanja Perjalanan Dinas ke Tanjung Redeb ( Berau ) an. YUSTIATI tgl. 20 Maret s/d 08 April 2023 ( DPPT )</t>
  </si>
  <si>
    <t>Belanja Perjalanan Dinas ke Tanjung Redeb ( Berau ) an. I MADE DEDY SAPUTRA tgl. 14 April s/d 17 April 2023 ( DPPT )</t>
  </si>
  <si>
    <t>Belanja Perjalanan Dinas ke Tanjung Redeb ( Berau ) an. YOGA PUTUT AFANDI tgl. 14 April s/d 17 April 2023 ( DPPT )</t>
  </si>
  <si>
    <t>Belanja Perjalanan Dinas ke Tanjung Redeb ( Berau ) an. YUSTIATI tgl. 14 April s/d 17 April 2023 ( DPPT )</t>
  </si>
  <si>
    <t>Belanja Perjalanan Dinas ke Tanjung Redeb ( Berau ) an. PURI ANGGRAENI tgl. 14 April s/d 17 April 2023 ( DPPT )</t>
  </si>
  <si>
    <t>Belanja Perjalanan Dinas ke Tanjung Redeb ( Berau ) an. I MADE DEDY SAPUTRA tgl. 27 April s/d 07 Mei 2023 ( DPPT )</t>
  </si>
  <si>
    <t>Belanja Perjalanan Dinas ke Tanjung Redeb ( Berau ) an. YOGA PUTUT AFANDI tgl. 27 April s/d 07 Mei 2023 ( DPPT )</t>
  </si>
  <si>
    <t>Belanja Perjalanan Dinas ke Tanjung Redeb ( Berau ) an. YUSTIATI tgl. 27 April s/d 07 Mei 2023 ( DPPT )</t>
  </si>
  <si>
    <t>Belanja Perjalanan Dinas ke Tanjung Redeb ( Berau ) an. PURI ANGGRAENI tgl. 27 April s/d 07 Mei 2023 ( DPPT )</t>
  </si>
  <si>
    <t>Belanja Perjalanan Dinas ke Tanjung Redeb ( Berau ) an. I MADE DEDY SAPUTRA tgl. 14 Mei s/d 26 Juni 2023 ( DPPT )</t>
  </si>
  <si>
    <t>Belanja Perjalanan Dinas ke Tanjung Redeb ( Berau ) an. YOGA PUTUT AFANDI tgl. 14 Mei s/d 26 Juni 2023 ( DPPT )</t>
  </si>
  <si>
    <t>Belanja Perjalanan Dinas ke Tanjung Redeb ( Berau ) an. YUSTIATI tgl. 14 Mei s/d 26 Juni 2023 ( DPPT )</t>
  </si>
  <si>
    <t>Belanja Perjalanan Dinas ke Tanjung Redeb ( Berau ) an. PURI ANGGRAENI tgl. 20 Maret s/d 08 April 2023 ( DPPT )</t>
  </si>
  <si>
    <t>Belanja Perjalanan Dinas ke Tanjung Redeb ( Berau ) an. YOGA PUTUT AFANDI tgl. 20 Maret s/d 08 April 2023 ( DPPT )</t>
  </si>
  <si>
    <t>Belanja Perjalanan Dinas ke Tanjung Redeb ( Berau ) an. PURI ANGGRAENI tgl. 14 Mei s/d 26 Juni 2023 ( DPPT )</t>
  </si>
  <si>
    <t>Belanja Perjalanan Dinas ke Tanjung Redeb ( Berau ) an. I MADE DEDY SAPUTRA tgl. 07 Juli s/d 18 Juli 2023 ( DPPT )</t>
  </si>
  <si>
    <t>Belanja Perjalanan Dinas ke Tanjung Redeb ( Berau ) an. YOGA PUTUT AFANDI tgl. 07 Juli s/d 18 Juli 2023 ( DPPT )</t>
  </si>
  <si>
    <t>Belanja Perjalanan Dinas ke Tanjung Redeb ( Berau ) an. YUSTIATI tgl. 07 Juli s/d 18 Juli 2023 ( DPPT )</t>
  </si>
  <si>
    <t>Belanja Perjalanan Dinas ke Tanjung Redeb ( Berau ) an. PURI ANGGRAENI tgl. 07 Juli s/d 18 Juli 2023 ( DPPT )</t>
  </si>
  <si>
    <t>Belanja Perjalanan Dinas ke Samarinda an. MUHAMMAD NIZAR, ST tgl. 15 Nopember s/d 17 Nopember 2023 ( Pemb. Jalan 15 )</t>
  </si>
  <si>
    <t>Belanja Perjalanan Dinas ke Bandung an. MADYANSYAH, ST tgl. 20 s/d 23 Nopember 2023 ( Bidang )</t>
  </si>
  <si>
    <t>Belanja Perjalanan Dinas ke Bandung an. FENDRA FIRNAWAN, ST, M.Si tgl. 24 Agustus s/d 26 Agustus 2023 ( DPPT )</t>
  </si>
  <si>
    <t>Belanja Perjalanan Dinas ke Yogyakarta an. MUHAMMAD NIZAR, ST tgl. 27 Nop s/d 29 Nop 2023 ( Pemb. Jalan 11 )</t>
  </si>
  <si>
    <t>Belanja Perjalanan Dinas ke Yogyakarta an. BAMBANG EDY MARYONO, SE, MAP tgl. 27 Nop s/d 29 Nop 2023 ( Pemb. Jalan 11 )</t>
  </si>
  <si>
    <t>Belanja Perjalanan Dinas ke Bandung an. BADRIANSYAH tgl. 24 Agustus s/d 26 Agustus 2023 ( DPPT )</t>
  </si>
  <si>
    <t>DAK</t>
  </si>
  <si>
    <t>BIDANG</t>
  </si>
  <si>
    <t>PJ 15</t>
  </si>
  <si>
    <t>PJ 1</t>
  </si>
  <si>
    <t>PJ 5</t>
  </si>
  <si>
    <t>PJ 6</t>
  </si>
  <si>
    <t>DPPT</t>
  </si>
  <si>
    <t>TL SUMBANG BANKEU</t>
  </si>
  <si>
    <t>PJ 10</t>
  </si>
  <si>
    <t>BANKEU</t>
  </si>
  <si>
    <t>PJ 4</t>
  </si>
  <si>
    <t>PJ 3</t>
  </si>
  <si>
    <t>PJ 2</t>
  </si>
  <si>
    <t>PJ 8</t>
  </si>
  <si>
    <t xml:space="preserve">DAK </t>
  </si>
  <si>
    <t>PJ 13</t>
  </si>
  <si>
    <t>PJ 7</t>
  </si>
  <si>
    <t>PJ 9</t>
  </si>
  <si>
    <t>PJ 11</t>
  </si>
  <si>
    <t>PJ 14</t>
  </si>
  <si>
    <t>PJEMB 1</t>
  </si>
  <si>
    <t>Bidang</t>
  </si>
  <si>
    <t xml:space="preserve">BANKEU </t>
  </si>
  <si>
    <t>PJ 3 ABT</t>
  </si>
  <si>
    <t>PJ 7 ABT</t>
  </si>
  <si>
    <t>PJ 4 ABT</t>
  </si>
  <si>
    <t>PJ 2 ABT</t>
  </si>
  <si>
    <t xml:space="preserve"> PJ 6</t>
  </si>
  <si>
    <t xml:space="preserve"> PJ 2 ABT</t>
  </si>
  <si>
    <t>Belanja Perjalanan Dinas ke Samarinda an. BENNY S PANJAITAN, ST, MT tgl. 11 Januari s/d 13 Januari 2023 ( Jembatan 1 )</t>
  </si>
  <si>
    <t>Belanja Perjalanan Dinas ke Samarinda an. ADJI AWANG IDRIS, SE tgl. 11 Januari s/d 13 Januari 2023 ( Jembatan 1 )</t>
  </si>
  <si>
    <t>Belanja Perjalanan Dinas ke Samarinda an. ABDURRAHMAN, SE tgl. 11 Januari s/d 13 Januari 2023 ( Jembatan 1 )</t>
  </si>
  <si>
    <t>Belanja Perjalanan Dinas ke Jakarta an. ADY KURNIAWAN, ST tgl. 30 Juli s/d 02 Agustus 2023 ( Pemb. Jembatan 1 )</t>
  </si>
  <si>
    <t>Belanja Perjalanan Dinas ke Jakarta an. ADJI AWANG IDRIS, SE tgl. 30 Juli s/d 02 Agustus 2023 ( Pemb. Jembatan 1 )</t>
  </si>
  <si>
    <t>Belanja Perjalanan Dinas ke Jakarta an. ABDURRAHMAN, SE tgl. 30 Juli s/d 02 Agustus 2023 ( Pemb. Jembatan 1 )</t>
  </si>
  <si>
    <t>JEMB 1</t>
  </si>
  <si>
    <t>JEMB 2</t>
  </si>
  <si>
    <t>Penyusunan</t>
  </si>
  <si>
    <t>Belanja Perjalanan Dinas ke Kec. Sambaliung An. BAMBANG EDY MARYONO, SE, MAP ( Daftar terlampir ) ( Pemb. Jalan 10 )</t>
  </si>
  <si>
    <t>Belanja Perjalanan Dinas ke Kec. Sambaliung An. AGIS ERMALIA ( Daftar terlampir ) ( Pemb. Jalan 10 )</t>
  </si>
  <si>
    <t>Belanja SPPD ke Tabalar, Biatan dan Talisayan An. BAMBANG EDY MARYONO, SE, MAP tgl. 27 Peb s/d 28 Peb 2023 ( Pemb. Jalan 11 )</t>
  </si>
  <si>
    <t>Belanja Perjalanan Dinas ke Kec. Kelay An. BAMBANG EDY MARYONO, SE, MAP tgl. 20 Maret s/d 21 Maret 2023 ( Pemb. Jalan 11 )</t>
  </si>
  <si>
    <t>Belanja Perjalanan Dinas ke Kec. Tabalar dan Batu Putih an. AGIS ERMALIA tgl. 29 Mei dan 31 Mei 2023 ( Pemb. Jalan 10 )</t>
  </si>
  <si>
    <t>Belanja Perjalanan Dinas ke Tabalar an. MUHAMMAD RUSLI, ST ( Daftar Terlampir ) ( Pemb. Jalan 14 )</t>
  </si>
  <si>
    <t>Belanja Perjalanan Dinas ke Kec. Sambaliung an. SARI HERMIATI AMALLIA, S.Kom ( Daftar Terlampir ) ( Pemb. Jalan 13 )</t>
  </si>
  <si>
    <t>Belanja Perjalanan Dinas ke Biduk-Biduk an. NOER RAHMADANI, ST tgl. 12 Mei s/d 14 Mei 2023 ( Bidang )</t>
  </si>
  <si>
    <t>Belanja Perjalanan Dinas ke Kec Pulau Derawan an. BAMBANG EDY MARYONO, SE, MAP ( Daftar Terlampir ) ( Pemb. Jalan 4 )</t>
  </si>
  <si>
    <t>Belanja Perjalanan Dinas ke Kec. Biduk-Biduk an. ISKANDAR ZULKARNAIN Tgl. 03 - 05 Maret ; 17 - 19 Maret 2023 ( Pemb. Jalan 1 )</t>
  </si>
  <si>
    <t>Belanja Perjalanan Dinas ke Kec. Biduk-Biduk an. RAFLY YUNIANTO PRATAMA, ST Tgl. 14 s/d 16 April 2023 ( Pemb. Jalan 1 )</t>
  </si>
  <si>
    <t>Belanja Perjalanan Dinas ke Kec. Biduk-Biduk an. ISKANDAR ZULKARNAIN Tgl. 05 - 07 Mei ; 19 - 21 Mei 2023 ( Pemb. Jalan 1 )</t>
  </si>
  <si>
    <t>Belanja Perjalanan Dinas ke Kec. Biduk-Biduk an. BENNY S. PANJAITAN, ST, MT Tgl. 05 - 07 Juni ; 16 - 18 Juni 2023 ( Pemb. Jalan 1 )</t>
  </si>
  <si>
    <t>Belanja Perjalanan Dinas ke Kec. Biduk-Biduk an. BENNY S. PANJAITAN, ST, MT Tgl. 26 s/d 28 Juli 2023 ( Pemb. Jalan 1 )</t>
  </si>
  <si>
    <t>Belanja Perjalanan Dinas ke Sambaliung an. SARI HARMIATI AMALLIA, S.Kom ( Daftar Terlampir ) ( Pemb. Jalan 13 )</t>
  </si>
  <si>
    <t>Belanja Perjalanan Dinas ke Muara Lesan an. BENNY S. PANJAITAN, ST, MT ( daftar terlampir ) ( Pemb. Jalan 3 )</t>
  </si>
  <si>
    <t>Belanja Perjalanan Dinas ke Muara Lesan an. ADJI AWANG IDRIS, SE ( daftar terlampir ) ( Pemb. Jalan 3 )</t>
  </si>
  <si>
    <t>Belanja Perjalanan Dinas ke Lokasi Proyek an. AGIS ERMALIA ( daftar terlampir ) ( Pemb. Jalan 10 )</t>
  </si>
  <si>
    <t>Belanja Perjalanan Dinas ke Kec. Sambaliung an. SARI HARMIATI AMALLIA, S.Kom ( daftar terlampir ) ( Pemb. Jalan 13 )</t>
  </si>
  <si>
    <t>Belanja Perjalanan Dinas ke Kec. Sambaliung an. SARI HARMIATI AMALLIA, S.Kom ( daftar terlampir ) ( Pemb. Jalan 14 )</t>
  </si>
  <si>
    <t>Belanja Perjalanan Dinas ke Kec. Sambaliung an. DZULQARNAIN, ST ( daftar terlampir ) ( Pemb. Jalan 13 )</t>
  </si>
  <si>
    <t>Belanja Perjalanan Dinas ke Samarinda an. ANDI MUHAMMAD ROFIQ tgl. 31 Agustus s/d 02 September 2023 ) ( DPPT )</t>
  </si>
  <si>
    <t>Belanja Perjalanan Dinas ke Kec. Talisayan dan Kec. Batu Putih an. MUHAMMAD RUSLI, ST ( daftar terlampir ) ( Pemb. Jalan 14 )</t>
  </si>
  <si>
    <t>Belanja Perjalanan Dinas ke Kec. Gunung Tabur an. MUHAMMAD RUSLI, ST ( daftar terlampir ) ( Pemb. Jalan 14 )</t>
  </si>
  <si>
    <t>Belanja Perjalanan Dinas ke Kec. Biduk-Biduk an. BENNY S.PANJAITAN, ST, MT tgl. 26 Sept s/d 27 Sept 2023 ( Pemb. Jalan 1 )</t>
  </si>
  <si>
    <t>Belanja Perjalanan Dinas ke Sambaliung, Gunung Tabur &amp; Teluk Bayur an. RAHMAT SUJATMIKO, A.Md Daftar Terlampir  ( Pemb. Jalan 12 )</t>
  </si>
  <si>
    <t>Belanja Perjalanan Dinas ke Biduk-Biduk an. PANDU RIMBA NATA, S.ST tgl.07 Agustus s/d 09 Agustus 2023 ( Pemb. Jalan 2 )</t>
  </si>
  <si>
    <t>Belanja Perjalanan Dinas ke Biduk-Biduk an. ADY KURNIAWAN, ST tgl.12 September s/d 15 September 2023 ( Pemb. Jalan 2 )</t>
  </si>
  <si>
    <t>Belanja Perjalanan Dinas ke Biduk-Biduk an. BENNY S. PANJAITAN, ST, MT tgl. 12 September s/d 15 September 2023 ( Pemb. Jalan 1 )</t>
  </si>
  <si>
    <t>Belanja Perjalanan Dinas ke Sambaliung &amp; Teluk Bayur an. AGIS ERMALIA, S.Pd ( Daftar Terlampir ) ( Pemb. Jalan 10 )</t>
  </si>
  <si>
    <t>Belanja Perjalanan Dinas ke Kec. Tabalar an. MUHAMMAD RUSLI, ST ( daftar terlampir ) ( Pemb. Jalan 14 )</t>
  </si>
  <si>
    <t>Belanja Perjalanan Dinas ke Muara Lesan an. BENNY S. PANJAITAN, ST, MT tgl. 26 s/d 27 Sept 23 - tgl. 02 s/d 03 Okt 23 ( Pemb. Jalan 3 )</t>
  </si>
  <si>
    <t>Belanja Perjalanan Dinas ke Kec. Biduk-Biduk an. NOER RAHMDANI, ST tgl. 09 Oktober s/d 11 Oktober 2023 ( Bankeu Prov )</t>
  </si>
  <si>
    <t>Belanja Perjalanan Dinas ke Kec. Biduk-Biduk an. EVY HERWANUDDIN tgl. 09 Oktober s/d 11 Oktober 2023 ( Bankeu Prov )</t>
  </si>
  <si>
    <t>Belanja Perjalanan Dinas ke Pulau Derawan an. RENDI HERMAWAN ( Daftar Terlampir ) ( Pemb. Jalan 4 )</t>
  </si>
  <si>
    <t>Belanja Perjalanan Dinas ke Maratua an. NOER RAHMADANI, ST tgl. 19 September s/d 21 September 2023 ( Pemb. Jalan 9 )</t>
  </si>
  <si>
    <t>Belanja Perjalanan Dinas ke Maratua an. NOER RAHMADANI, ST tgl. 04 Oktober s/d 06 Oktober 2023 ( Pemb. Jalan 9 )</t>
  </si>
  <si>
    <t>Belanja Perjalanan Dinas ke Kec. Tabalar an. MUHAMMAD RUSLI, ST ( Daftar Terlampir ) ( Pemb. Jalan 14 )</t>
  </si>
  <si>
    <t>Belanja Perjalanan Dinas ke Sambaliung dan Teluk Bayur an. AGIS ERMALIA ( Daftar Terlampir ) ( Pemb. Jalan 10 )</t>
  </si>
  <si>
    <t>Belanja Perjalanan Dinas ke Teluk Bayur an. AGIS ERMALIA ( Daftar Terlampir ) ( Pemb. Jalan 4 )</t>
  </si>
  <si>
    <t>AIR TERJUN BANKEU</t>
  </si>
  <si>
    <t xml:space="preserve">BIDANG </t>
  </si>
  <si>
    <t>PJ 12</t>
  </si>
  <si>
    <t>BTT</t>
  </si>
  <si>
    <t>Fendra Firnawan, ST, Msi</t>
  </si>
  <si>
    <t>800.1.11.1/     /DPUPR-KAB.UM/2023</t>
  </si>
  <si>
    <t>Kunjungan pabrikasi dan pengujian material jembatan pada pekerjaan pembangunan jalan dan jembatan</t>
  </si>
  <si>
    <t>IV</t>
  </si>
  <si>
    <t>Jakarta</t>
  </si>
  <si>
    <t>-</t>
  </si>
  <si>
    <t>Berau</t>
  </si>
  <si>
    <t>Batik &amp; Wings air</t>
  </si>
  <si>
    <t>JYPWZW</t>
  </si>
  <si>
    <t>Ir. H.Taupan, MM</t>
  </si>
  <si>
    <t>090,1/     /DPUPR-KAB.UM/2023</t>
  </si>
  <si>
    <t>Dalam rangka kolaborasi dengan kementrian Priwisata (audensi)</t>
  </si>
  <si>
    <t>Redtop Hotel</t>
  </si>
  <si>
    <t>Wings &amp; Super air jet</t>
  </si>
  <si>
    <t>QTBZTA</t>
  </si>
  <si>
    <t>samarinda</t>
  </si>
  <si>
    <t>batik air</t>
  </si>
  <si>
    <t>HXGGHZ</t>
  </si>
  <si>
    <t xml:space="preserve">Samarinda </t>
  </si>
  <si>
    <t>wings air</t>
  </si>
  <si>
    <t>IW 1484/ QSSPWP</t>
  </si>
  <si>
    <t>Hendry Muhammad Said</t>
  </si>
  <si>
    <t>800/1.11.1/ 437/DPUPR-KAB.UM/2023</t>
  </si>
  <si>
    <t>mengikuti Bimtek Nasional Perpajakan Pemerintah di Kota Bali</t>
  </si>
  <si>
    <t>Bali</t>
  </si>
  <si>
    <t>Gandhi Bali Tours</t>
  </si>
  <si>
    <t>Lion Air Grup</t>
  </si>
  <si>
    <t>HYWQQQ</t>
  </si>
  <si>
    <t>BALI</t>
  </si>
  <si>
    <t>Lion Air</t>
  </si>
  <si>
    <t>IEOHXG</t>
  </si>
  <si>
    <t>Rafli Yunianto, ST</t>
  </si>
  <si>
    <t>090,1/133/DPUPR.KAB.PJ2/V/2023</t>
  </si>
  <si>
    <t>Koordinasi Teknis Pengujian Material untuk Uji Beton di Laboratorium Teknik Universitas 17 Agustus 1945 Surabaya</t>
  </si>
  <si>
    <t>Surabaya</t>
  </si>
  <si>
    <t>Bekizzar Hotel Surabaya</t>
  </si>
  <si>
    <t>XCDVGB</t>
  </si>
  <si>
    <t>EIAMMX</t>
  </si>
  <si>
    <t>Sandy Nasrullah, ST</t>
  </si>
  <si>
    <t>800.1.11.1/554/DPUPR-Kab.PJ2/X/2023</t>
  </si>
  <si>
    <t xml:space="preserve">UNDANGAN KONSULTASI PROGRAM Penyusunan Rencana Kediatan DAK dan Study Tiru terkait E-katalog lokal konstruksi ke Dinas Bina Marga dan Penataan Ruang Prov Jawa Barat dan Biro Pengadaan Barang dan Jasa </t>
  </si>
  <si>
    <t>Karawang dan Bandung</t>
  </si>
  <si>
    <t xml:space="preserve"> </t>
  </si>
  <si>
    <t>Resinda Hotel Karawang, Hay Bandung</t>
  </si>
  <si>
    <t>citilink</t>
  </si>
  <si>
    <t>UYI62V</t>
  </si>
  <si>
    <t>DNKHAP</t>
  </si>
  <si>
    <t>Riziah Awalya, ST, MT</t>
  </si>
  <si>
    <t>090.1/126/DPUPR-KAB.PJ2/V/2023</t>
  </si>
  <si>
    <t>Konsultasi kontrak Kerja Konstruksi berdasarkan PErPres No 12 Thn 2021 tentang Perubahan atas Perpres No 16 Thn 2018 tentang Pengadaan Barang/Jasa Pemerintah</t>
  </si>
  <si>
    <t>lumire hotel</t>
  </si>
  <si>
    <t>BANDUNG</t>
  </si>
  <si>
    <t>GZYPAO</t>
  </si>
  <si>
    <t>JSFIAX</t>
  </si>
  <si>
    <t xml:space="preserve"> NOER RAHMADANI, ST</t>
  </si>
  <si>
    <t xml:space="preserve"> 090.1/080/DPUPR-KAB.UM/III/2023</t>
  </si>
  <si>
    <t>Pengujian Material Aspal Density di Politeknik Negeri Samarinda</t>
  </si>
  <si>
    <t>III/d</t>
  </si>
  <si>
    <t>Samarinda</t>
  </si>
  <si>
    <t>13 Maret 2023</t>
  </si>
  <si>
    <t xml:space="preserve"> 15 Maret 2023</t>
  </si>
  <si>
    <t>Midtown Hotel Samarinda</t>
  </si>
  <si>
    <t xml:space="preserve"> EVY HERWANUDDIN</t>
  </si>
  <si>
    <t>II/d</t>
  </si>
  <si>
    <t>SANDY NASRULLAH, S.ST</t>
  </si>
  <si>
    <t>PANDU RIMBA NATA, S.ST</t>
  </si>
  <si>
    <t>800.1.11.1/536/DPUPR-KAB.PJ2/X/2023</t>
  </si>
  <si>
    <t>Menghadiri Rapat Pengendalian Operasional Kegiatan (Radalok) Bantuan Keuangan Kab /Kota Triwulan III Tahun 2023</t>
  </si>
  <si>
    <t xml:space="preserve">Balikpapan </t>
  </si>
  <si>
    <t xml:space="preserve"> 23 Okt 2023</t>
  </si>
  <si>
    <t xml:space="preserve"> 25 Okt 2023</t>
  </si>
  <si>
    <t>Pentacity Hotel Balikpapan</t>
  </si>
  <si>
    <t>Balikpapan</t>
  </si>
  <si>
    <t>Citilink</t>
  </si>
  <si>
    <t>QG1405 / CCGL8M</t>
  </si>
  <si>
    <t>3088982129 / seat 6A</t>
  </si>
  <si>
    <t>QG1404 / KB7LMF</t>
  </si>
  <si>
    <t>3089529208 / seat 2B</t>
  </si>
  <si>
    <t>090.1/102/DPUPR-KAB.PJ2/IV/2023</t>
  </si>
  <si>
    <t>Penyampaian Usulan Fungsi Jalan dan Status Jalan dalam Rangka Penetapan Fungsi Jalan Kabupaten</t>
  </si>
  <si>
    <t xml:space="preserve"> 16 April 2023</t>
  </si>
  <si>
    <t xml:space="preserve"> 18 April 2023</t>
  </si>
  <si>
    <t>IKA MITRAYANA, SE</t>
  </si>
  <si>
    <t>Pandu Rimba Nata, SST</t>
  </si>
  <si>
    <t>800.1.11.1/372/DPUPR-KAB.UM/VIII/2023</t>
  </si>
  <si>
    <t>Sinkronisasi dan Harmonisasi DAK Fisik Bidang Jalan TA. 2024 Gelombang II</t>
  </si>
  <si>
    <t>Bandung</t>
  </si>
  <si>
    <t>20 Agustus 2023</t>
  </si>
  <si>
    <t>25 Agustus 2023</t>
  </si>
  <si>
    <t>6 (Enam)</t>
  </si>
  <si>
    <t>HAY BANDUNG</t>
  </si>
  <si>
    <t>Tanjung Redeb</t>
  </si>
  <si>
    <t>JSFUAO</t>
  </si>
  <si>
    <t>24 Agustus 2023</t>
  </si>
  <si>
    <t>BDJXJJ</t>
  </si>
  <si>
    <t>Hj. Riziah Awalya, ST, MT</t>
  </si>
  <si>
    <t>090.1/032/DPUPR-KAB.UM/I/2023</t>
  </si>
  <si>
    <t>Konsultasi dan Koordinasi Indeks Pengelolaan Keuangan Daerah di Kemendagri RI Jakarta</t>
  </si>
  <si>
    <t>Pembina (IV/a)</t>
  </si>
  <si>
    <t>04 Januari 2023</t>
  </si>
  <si>
    <t>06 Januari 2023</t>
  </si>
  <si>
    <t>3 (Tiga)</t>
  </si>
  <si>
    <t>Lumire Hotel</t>
  </si>
  <si>
    <t>03 Januari 2023</t>
  </si>
  <si>
    <t>DRLCJE</t>
  </si>
  <si>
    <t>10 Januari 2023</t>
  </si>
  <si>
    <t>Batik Air</t>
  </si>
  <si>
    <t>MXGZZJ</t>
  </si>
  <si>
    <t>Benny Sepriady Panjaitan, ST, MT</t>
  </si>
  <si>
    <t>090.1/78/DPUPR-KAB.UM/III/2023</t>
  </si>
  <si>
    <t xml:space="preserve">Menghadiri undangan Monitoring Pelaksanaan DAK Bidang Jalan TA 2022 oleh Kementrian PUPR dan Audensi Bappenas Pusat di Jakarta </t>
  </si>
  <si>
    <t>08 Maret 2023</t>
  </si>
  <si>
    <t>11 Maret 2023</t>
  </si>
  <si>
    <t>4 (Empat)</t>
  </si>
  <si>
    <t>Grandhika Iskandarsyah Jakarta &amp; Grand Jatra Balikpapan</t>
  </si>
  <si>
    <t>COFOAP</t>
  </si>
  <si>
    <t>10 Maret 2023 &amp; 13 Maret 2023</t>
  </si>
  <si>
    <t>Jakarta &amp; Balikpapan</t>
  </si>
  <si>
    <t>JILRQF &amp; FWAIIG</t>
  </si>
  <si>
    <t>Grandhika Iskandarsyah Jakarta</t>
  </si>
  <si>
    <t>DHYLPR</t>
  </si>
  <si>
    <t>Fendra Firnawan, ST, M.Si</t>
  </si>
  <si>
    <t>090.1/088/DPUPR-KAB.UM/IV/2023</t>
  </si>
  <si>
    <t>Bimbingan Teknis Pelaporan E-Monitoring DAK Tahun Anggaran 2023 Gelombang III</t>
  </si>
  <si>
    <t>Pembina Tk I (IV/b)</t>
  </si>
  <si>
    <t>BVANSL</t>
  </si>
  <si>
    <t>DZBSZQ</t>
  </si>
  <si>
    <t>090,1/092/DPUPR-KAB.UM/IV/2023</t>
  </si>
  <si>
    <t>III/c</t>
  </si>
  <si>
    <t>Ibis Hotel Gading Serpong</t>
  </si>
  <si>
    <t>EBFYXQ</t>
  </si>
  <si>
    <t>WDJMTH</t>
  </si>
  <si>
    <t>THFLJK</t>
  </si>
  <si>
    <t>LCWRML</t>
  </si>
  <si>
    <t>Dzulqarnain, ST</t>
  </si>
  <si>
    <t>III/a</t>
  </si>
  <si>
    <t>EWUBWQ</t>
  </si>
  <si>
    <t>090.1/102/DPUPR-KAB.UM/II/2023</t>
  </si>
  <si>
    <t>Ady Kurniawan, ST</t>
  </si>
  <si>
    <t xml:space="preserve">Penajaman Usulan DAK Fisik Infrastruktur PUPR Bidang Jalan TA 2024 Gelombang II </t>
  </si>
  <si>
    <t>02 Juli 2023</t>
  </si>
  <si>
    <t>05 Juli 2023</t>
  </si>
  <si>
    <t>28 Juni 2023 &amp; 02 Juli 2023</t>
  </si>
  <si>
    <t>OGWGKT &amp; LWIWUD</t>
  </si>
  <si>
    <t>04 Juli 2023</t>
  </si>
  <si>
    <t>Balikpapan-Berau</t>
  </si>
  <si>
    <t>KNJVNW</t>
  </si>
  <si>
    <t>LWHRMB</t>
  </si>
  <si>
    <t>NALFDC</t>
  </si>
  <si>
    <t>800.1.11.1/520/DPUPR-KAB.PJ2/X/2023</t>
  </si>
  <si>
    <t>Undangan Konsultasi Program Penyusunan Rencana Kegiatan DAK Fisik Infrastruktur PUPR TA 2024 Gelombang I</t>
  </si>
  <si>
    <t>Jawa Barat</t>
  </si>
  <si>
    <t>22 Oktober 2023</t>
  </si>
  <si>
    <t>28 Oktober 2023</t>
  </si>
  <si>
    <t>7 (Tujuh)</t>
  </si>
  <si>
    <t>HAY Bandung</t>
  </si>
  <si>
    <t>NGCHLT</t>
  </si>
  <si>
    <t>KZZWDI</t>
  </si>
  <si>
    <t>Muhammad Rusli, ST</t>
  </si>
  <si>
    <t>Pengujian Material tanah timbunan pilihan di Politeknik Negri Samarinda</t>
  </si>
  <si>
    <t>III/b</t>
  </si>
  <si>
    <t>25 Juni 2023</t>
  </si>
  <si>
    <t>27 Juni 2023</t>
  </si>
  <si>
    <t>J.Icon</t>
  </si>
  <si>
    <t>Wings Air</t>
  </si>
  <si>
    <t>KCBVTC</t>
  </si>
  <si>
    <t>LMYYTR</t>
  </si>
  <si>
    <t>800.1.11.1/648/DPUPR-KAB/XI/2023</t>
  </si>
  <si>
    <t>Pengujian Kuat Tekan Beton untuk Pekerjaan Penanganan Jalan 142815-Jalan Tepian Buah I (DAK Penugasan)</t>
  </si>
  <si>
    <t>01 Desember 2023</t>
  </si>
  <si>
    <t>Horison Samarinda</t>
  </si>
  <si>
    <t>LNFSPB</t>
  </si>
  <si>
    <t>WUNTLM</t>
  </si>
  <si>
    <t>Elmi Rizka Rahmania, ST</t>
  </si>
  <si>
    <t>Riziah Awalya, ST,MT</t>
  </si>
  <si>
    <t>090.1/056/DPUPR-KAB.UM/II/2023</t>
  </si>
  <si>
    <t xml:space="preserve">Mengikuti Training Pengawasan Jalan dan Administrasi </t>
  </si>
  <si>
    <t>IV/a</t>
  </si>
  <si>
    <t>Malang, Jawa Timur</t>
  </si>
  <si>
    <t xml:space="preserve">Amartahills hotel </t>
  </si>
  <si>
    <t>wings air dan super air jet</t>
  </si>
  <si>
    <t xml:space="preserve">Surabaya </t>
  </si>
  <si>
    <t>Noer Rahmandani, ST</t>
  </si>
  <si>
    <t>Ika Mitrayana, SE</t>
  </si>
  <si>
    <t>Rahmat Sujatmiko, Amd</t>
  </si>
  <si>
    <t>Bedy Febrary, SH</t>
  </si>
  <si>
    <t>Sandy Nasrullah Saputra, ST</t>
  </si>
  <si>
    <t>Muhammad Nizar, ST</t>
  </si>
  <si>
    <t>2905832833&amp; 3001949778</t>
  </si>
  <si>
    <t>Evy Herwanuddin</t>
  </si>
  <si>
    <t>Iskandar Zulkanain</t>
  </si>
  <si>
    <t>A. Awang Idris, SE</t>
  </si>
  <si>
    <t>Benny Sepriady Panjaitan, ST,MT</t>
  </si>
  <si>
    <t>Andi Muhammad Rofiq</t>
  </si>
  <si>
    <t>Abdurrahman, SE</t>
  </si>
  <si>
    <t>Mukarramah, ST</t>
  </si>
  <si>
    <t>Agis Ermalia, S.Pd</t>
  </si>
  <si>
    <t>Rafli Yunianto Pratama, ST</t>
  </si>
  <si>
    <t>Bambang Edy Maryono, SE, MAP</t>
  </si>
  <si>
    <t>Pandu Rimba Nata, S.ST</t>
  </si>
  <si>
    <t>Andi Arnindia Putri Ghazali, S.M</t>
  </si>
  <si>
    <t>Badriansyah</t>
  </si>
  <si>
    <t>Bambang Edy Maryono, SE.M.A.P</t>
  </si>
  <si>
    <t>800.1.11.1/512/DPUPR-KAB.PJ2/X/2023</t>
  </si>
  <si>
    <t>Uji tekan beton fc'20 Mpa di Universitas Brawijaya Malang</t>
  </si>
  <si>
    <t>III</t>
  </si>
  <si>
    <t>Malang</t>
  </si>
  <si>
    <t>10-Okt-23</t>
  </si>
  <si>
    <t>12-Okt-23</t>
  </si>
  <si>
    <t>Hotel Haritec Country Surabaya</t>
  </si>
  <si>
    <t>NYJUKE</t>
  </si>
  <si>
    <t>NHHIAU</t>
  </si>
  <si>
    <t>800.1.11.1/417/DPUPR-KAB.PJ2/VIII/2023</t>
  </si>
  <si>
    <t>Konsultasi Spesifikasi Teknis terkait Rigid pavement pekerjaan pevement pekerjaan pembangunan jalan amanah menuju makam di Universitas 17 Agustus 1945 Surabaya</t>
  </si>
  <si>
    <t>Heritage Resort Surabaya</t>
  </si>
  <si>
    <t>GVBYIH</t>
  </si>
  <si>
    <t>Super Air Jet/ Wings Air</t>
  </si>
  <si>
    <t>JQMYWR</t>
  </si>
  <si>
    <t>Menghadiri Rapat Pengendalian Operasional Kegiatan (Radalok) Bantuan Keuangan Kabupaten/Kota Triwulan III Tahun 2023</t>
  </si>
  <si>
    <t>Hotel Balikpapan</t>
  </si>
  <si>
    <t>CCGL8M</t>
  </si>
  <si>
    <t>KB7LMF</t>
  </si>
  <si>
    <t>090.1/124/DPUPR-KAB.PJ2/V/2023</t>
  </si>
  <si>
    <t>Evaluasi bantuan keuangan kabupaten/kota tahun 2022 dan percepatan pelaksanaan bantuan keuangan kabupaten /kota tahun 2023</t>
  </si>
  <si>
    <t>25-Mei-23</t>
  </si>
  <si>
    <t>27-Mei-23</t>
  </si>
  <si>
    <t>Jatra Hotel BPP</t>
  </si>
  <si>
    <t>HGTFNO</t>
  </si>
  <si>
    <t>DGQRVB</t>
  </si>
  <si>
    <t>090,1/182/Sekr/DPKP</t>
  </si>
  <si>
    <t>Menghadiri pengujian Kuat Tekan Uniaksial Material Galian Batu di PUSAIR Bandung pada kegiatan Lanjutan Pembangunan Jalan Mantaritip Tahap III</t>
  </si>
  <si>
    <t xml:space="preserve"> Gino Feruci Braga Bandung dan Lumire Hotel</t>
  </si>
  <si>
    <t>AUTTEM</t>
  </si>
  <si>
    <t>EFEARB</t>
  </si>
  <si>
    <t>090,1/102/DPUPR-KAB.PJ2/IV/2023</t>
  </si>
  <si>
    <t>wingsair</t>
  </si>
  <si>
    <t>KVIFHW</t>
  </si>
  <si>
    <t>Wings air</t>
  </si>
  <si>
    <t>QZQHBO</t>
  </si>
  <si>
    <t>800,1,11,1/375/DPUPR-KAB.PJ2/VIII/2023</t>
  </si>
  <si>
    <t>Pengujian material batuan di Lab Pusair Bandung dan uji tarik baja di Lab GSI Cikarang</t>
  </si>
  <si>
    <t>II</t>
  </si>
  <si>
    <t>Jakarta dan Bandung</t>
  </si>
  <si>
    <t>Hay Hotel Bandung dan Luminor Hotel</t>
  </si>
  <si>
    <t>Lion air</t>
  </si>
  <si>
    <t>JAEEUL</t>
  </si>
  <si>
    <t>Batik air</t>
  </si>
  <si>
    <t>HGRDVF</t>
  </si>
  <si>
    <t>Citylink</t>
  </si>
  <si>
    <t>Z9P5FL</t>
  </si>
  <si>
    <t>JEDJOW</t>
  </si>
  <si>
    <t>NZLOEX</t>
  </si>
  <si>
    <t>Sandy  Nasrullah, ST</t>
  </si>
  <si>
    <t>Sandy Nasrullah S, ST</t>
  </si>
  <si>
    <t>800,1,11,1/307/DPUPR-KAB.PJ2/VIII/2023</t>
  </si>
  <si>
    <t>Pengujian Material pada pekerjaan Lanjutan Pembangunan Jalan Singkuang Mantaritip Paket 1</t>
  </si>
  <si>
    <t>tanjung Redeb</t>
  </si>
  <si>
    <t>NGDJVH</t>
  </si>
  <si>
    <t>Wingsair</t>
  </si>
  <si>
    <t>FSINUF</t>
  </si>
  <si>
    <t>KLNRFI</t>
  </si>
  <si>
    <t>MFBIYU</t>
  </si>
  <si>
    <t>NGBMIR</t>
  </si>
  <si>
    <t>800,1,11,1/536/DPUPR-KAB.PJ2/X/2023</t>
  </si>
  <si>
    <t>JSRYCR</t>
  </si>
  <si>
    <t>800,1,11,1/486/DPUPR-KAB.UM/IX/2023</t>
  </si>
  <si>
    <t>Mendampingi Kepala Dinas Persipan Seminar dan Mini Expo Implementasi Proyek Perubanhan PKN Tk. II Angk XII Tahun 2023</t>
  </si>
  <si>
    <t>DFCRSA</t>
  </si>
  <si>
    <t>DILMXG</t>
  </si>
  <si>
    <t>800,1,11,1/416/DPUPR-KAB.PJ2/IX/2023</t>
  </si>
  <si>
    <t>Uji tekan beton fc'30 Mpa dan  fc'20 Mpa di Universitas Islam Indonesia Yogyakarta</t>
  </si>
  <si>
    <t>Yogyakarta</t>
  </si>
  <si>
    <t>GFPFAX</t>
  </si>
  <si>
    <t>lion air</t>
  </si>
  <si>
    <t>IBODWC</t>
  </si>
  <si>
    <t>ICAJXH</t>
  </si>
  <si>
    <t>800,1,11,1/586/DPUPR-KAB.PJ2/XI/2023</t>
  </si>
  <si>
    <t>Pengujian Kuat Tekan Beton di Laboratorium Politeknik Negeri Samarinda untuk Pekerjaan Lanjutan Pembanguan Jalan Singkuang Bandara Kalimarau (Segmen 2)</t>
  </si>
  <si>
    <t>Mesra hotel</t>
  </si>
  <si>
    <t>ICDFNS</t>
  </si>
  <si>
    <t>EERISW</t>
  </si>
  <si>
    <t>KVMXTJ</t>
  </si>
  <si>
    <t>090,1/0,38/DPUPR-KAB.PJ2/I/2023</t>
  </si>
  <si>
    <t>Konsultasi Korelasi Peraturan Pengadaan Barang dan Jasa dan Undang-Undang Keinsinyuran Di LKPP</t>
  </si>
  <si>
    <t>Akmani dan Century Park Hotel</t>
  </si>
  <si>
    <t>YBLVDC</t>
  </si>
  <si>
    <t>Nor Aini, SE</t>
  </si>
  <si>
    <t>090,1/032/DPUPR-KAB.UM/I/2023</t>
  </si>
  <si>
    <t>Century Park Hotel</t>
  </si>
  <si>
    <t>KOOIXA</t>
  </si>
  <si>
    <t>Misriani, SE</t>
  </si>
  <si>
    <t>VBAMMK</t>
  </si>
  <si>
    <t>Benny Psnjaitan, ST, MT</t>
  </si>
  <si>
    <t>800,1,11,1/372/DPUPR-KAB.UM/VIII/2023</t>
  </si>
  <si>
    <t>Sinkronisasi dan harmonisasi DAK Fisik Bidang Jalan TA 24 Gelombang 2</t>
  </si>
  <si>
    <t>Hay Bandung</t>
  </si>
  <si>
    <t>Tanjung rede</t>
  </si>
  <si>
    <t>MCJWMC</t>
  </si>
  <si>
    <t xml:space="preserve">Bandung </t>
  </si>
  <si>
    <t>CITILINK</t>
  </si>
  <si>
    <t>RCC7YS/SEQ#89</t>
  </si>
  <si>
    <t>090,1/077/DPUPR-KAB.PJ2/II/2023</t>
  </si>
  <si>
    <t>Konsultasi Ke LKPP terkait pengadaan barang dan jasa pemerintah</t>
  </si>
  <si>
    <t>KHBSN</t>
  </si>
  <si>
    <t xml:space="preserve">Jakarta </t>
  </si>
  <si>
    <t>LION AIR</t>
  </si>
  <si>
    <t>800,1,11,1/678/DPUPR-KAB/XII/2023</t>
  </si>
  <si>
    <t>Menghadiri undangan klarifikasi Bankeu Propinsi TA 2024</t>
  </si>
  <si>
    <t>Tanjung redeb</t>
  </si>
  <si>
    <t>Abdurahman, SE</t>
  </si>
  <si>
    <t xml:space="preserve">Wings </t>
  </si>
  <si>
    <t>9902187829774</t>
  </si>
  <si>
    <t>Rafly Yunianto, ST</t>
  </si>
  <si>
    <t>Muhammad  Rofiq</t>
  </si>
  <si>
    <t>800,1,11,1/518/DPUPR-KAB.PJ2/X/2023</t>
  </si>
  <si>
    <t>Undangan Rakor DAK Kaltim Bidang Jalan 2023 dan asistensi data teknis DAK fisik ke BPJN dan P2JN di Balikpapan</t>
  </si>
  <si>
    <t>Quest Hotel</t>
  </si>
  <si>
    <t>WINGS</t>
  </si>
  <si>
    <t>AQMUKZ</t>
  </si>
  <si>
    <t>PIEDYA</t>
  </si>
  <si>
    <t xml:space="preserve">monitoring dan evaluasi kegiatan pembangunan TA. 2023 </t>
  </si>
  <si>
    <t>090,1/125/DPUPR-KAB.PJ2/V/2023</t>
  </si>
  <si>
    <t>BIDUK-BIDUK</t>
  </si>
  <si>
    <t>DARAT</t>
  </si>
  <si>
    <t>THRIV INN HOTEL</t>
  </si>
  <si>
    <t xml:space="preserve"> NOER RAHMADANI DAN PANDU RIMBA NATA, SST</t>
  </si>
  <si>
    <t xml:space="preserve">EVY HERWANUDDIN, NOER RAHMADAni, ST, PANSDU RIMBA NATA, SST, SANDY NASRULLAH, ST, RAFLY YUNIANTO, ST </t>
  </si>
  <si>
    <t>800,1,11,1/224/DPUPR-KAB.PJ2/VII/2023</t>
  </si>
  <si>
    <t>KUNJUNGAN GUBERNUR KALTIOM DAN MONITPORING PEK PENANGANAN JLN KP TELUK SULAIMAN -= KP TELUK SUMBANG dak, LASNJ PEMBANGUNAN JALAN KAMPUNG TELUK SULAIMAN - KAMPUNG TELUK SUMBANG (BANKEU) , PEM,BANGUNAN JALAN AKAWASAN TELUK SUMBANG, PEMBANGUNAN JALAN MENUU AIR TERJUN BIDADARI KAM[PUNG TELUK SUMBANG KEC. BIDUK-BIDUK, LANJUTRAN PEMBANGUNAN JALAN KAMPUNG TELUK SUMBANG SINONDOK-LANDAS DAN PEMBANGUNAN JEMBATAN KAYUI SEI SUMBANG</t>
  </si>
  <si>
    <t xml:space="preserve">THRIVE INN </t>
  </si>
  <si>
    <t xml:space="preserve"> MONITPORING PEK PENANGANAN JLN KP TELUK SULAIMAN -= KP TELUK SUMBANG dak, KOORDINASI DAN SOSIALISASI LASNJ PEMBANGUNAN JALAN KAMPUNG TELUK SULAIMAN - KAMPUNG TELUK SUMBANG (BANKEU) , PEM,BANGUNAN JALAN AKAWASAN TELUK SUMBANG, PEMBANGUNAN JALAN MENUU AIR TERJUN BIDADARI KAM[PUNG TELUK SUMBANG KEC. BIDUK-BIDUK, </t>
  </si>
  <si>
    <t xml:space="preserve"> NOER RAHMADANI, ST,  EVY HERWANUDDIN, SANDY NASRULLAH, ST, PANDU RIMBA NATA, ST, ADI KURNMIAWAN, ST</t>
  </si>
  <si>
    <t>090,1/209/DPUPR-KAB.PJ2/VII/2023</t>
  </si>
  <si>
    <t xml:space="preserve"> NOER RAHMADANI, ST , Dzulqarnain, ST, MISRIANI, SE, RAFLY YIUNIANTO, ST</t>
  </si>
  <si>
    <t>KUNJUNGAN KERJA GURBERNUR  KALTIOM DAN MONITPORING PEK PENANGANAN JLN KP TELUK SULAIMAN -= KP TELUK SUMBANG dak, LASNJ PEMBANGUNAN JALAN KAMPUNG TELUK SULAIMAN - KAMPUNG TELUK SUMBANG (BANKEU) , PEM,BANGUNAN JALAN AKAWASAN TELUK SUMBANG, PEMBANGUNAN JALAN MENUU A</t>
  </si>
  <si>
    <t xml:space="preserve">UNDANGAN MONITORING DAN EVALUASI KEGIATAN PENGADAAN PEMBANGUNAN THN ANGGARAN 2023 DI KECAMATAN BIDUK-BNIDUK DAN MONITORING PEKERJAAN PEMBANGUNAN JEMBATAN KAYU TELUK SUMBANG </t>
  </si>
  <si>
    <t xml:space="preserve"> Hj. RIZIAH AWALYA, ST, MT , MUHAMMAD RUSLI, ST, RAFLI YUNIANTO, ST, ADI KURNIAWAN, ST, ABDURAHMAN, SE</t>
  </si>
  <si>
    <t>090,1/202/DPUPR-KAB.PJ2/III/2023</t>
  </si>
  <si>
    <t xml:space="preserve">SURVEI LOKAZSDI PEKERJAAN JKALAN POROS LONG AYAN DAN JALAN TEPIAN BUAH </t>
  </si>
  <si>
    <t>KEC. SEGAH</t>
  </si>
  <si>
    <t>Penginapan Sanggam Segah</t>
  </si>
  <si>
    <t xml:space="preserve">sosilalisdai masalah lahan kepada aparat dan warga tentaNG PEKERJAAN JALAN POROS LONG AYAN DAN JALAN TEPIAN BUAH </t>
  </si>
  <si>
    <t>MUHAMMAD RUSLI, RIZIAH AWALYA, RAFLI YUNIANATO, ADI KURNIAwan, mukarramah, abdurahman</t>
  </si>
  <si>
    <t>MUHAMMAD RUSLI, ST , RIZIAH AWALYA, RAFLI YUNIANTO, PANDU RIMBA NATA, ADI KURNIAWAN, MUKARRAMAH, ELMI RIZKA, ABDURAHMAN</t>
  </si>
  <si>
    <t>090,1/203/DPUPR-KAB.PJ2/III/2023</t>
  </si>
  <si>
    <t>090,1/205/DPUPR-KAB.PJ2/IV/2023</t>
  </si>
  <si>
    <t>090,1/204/DPUPR-KAB.PJ2/V/2023</t>
  </si>
  <si>
    <t>KOORDINASI TENTANG PEKERJAAN JALAN POROS LONG AYAN DAN JALAN TEPIAN BUAH</t>
  </si>
  <si>
    <t>MONITORING PEKERJAAN JALAN POROS LONG AYAN DAN JALAN TEPIAN BUAH</t>
  </si>
  <si>
    <t xml:space="preserve"> MUHAMMAD RUSLI, ST, RIZIAH AWALYA, ST, MT, RAFLI YUNIAnto, st, pandu rimba nata sst, adi kurniawan, st, mukarramah, st, abdurahman, se</t>
  </si>
  <si>
    <t xml:space="preserve"> MUHAMMAD RUSLI, ST, rafli yunianto, ST, PANDU RIMBA NATA, SST, ADI KURNIASWAN, ST, ABDURAHMAN, SE</t>
  </si>
  <si>
    <t>800,1,11,1/207/DPOUPR-KAB.PJ2/VII/2023</t>
  </si>
  <si>
    <t>800,1,11,1/206/DPOUPR-KAB.PJ2/VII/2023</t>
  </si>
  <si>
    <t xml:space="preserve"> MUHAMMAD RUSLI, ST , RIZIAH AWALYA, ST, MT, RAFLI YUNIANTO, ST, PANDU RIMBA NATA, SST, ADI KURNIAWAN, ST, MUKARRAMAH, ST, ELMI RIZKA RAHMANIA, ST</t>
  </si>
  <si>
    <t>MUHAMMAD RUSLI, ST , RAFLI YUNIANTO, PANDU RIMBA NATA,. ADI KURNIAWAN, MUKARRAMAH, ELMI RIZKA</t>
  </si>
  <si>
    <t>KEC SEGAH</t>
  </si>
  <si>
    <t>3/10/23, 13/10/23, 26/10/23, 6/7/23</t>
  </si>
  <si>
    <t>4/10/23, 14/10/23,27/10/23, 7/11/23</t>
  </si>
  <si>
    <t>2X4</t>
  </si>
  <si>
    <t>NOER RAHMADANI, BENNY S. PANJAITAN, RIZIAH AWALYA, EVY HERWANUDDIN, ISKANDAR ZULQARNAIN, SANDY NASRULLAH, PANDU RIMBA NATA, ABDURAHMAN, RAFLI YUNIANTO,</t>
  </si>
  <si>
    <t>BIDUK-BIODUK</t>
  </si>
  <si>
    <t xml:space="preserve">MONITORING PEKERJRAAN JALAN BIDANG PEMBANGUNAN JALAN DAN JEMBATAN WILAYAH PESISIR </t>
  </si>
  <si>
    <t>090,1/96/DPUPR-KAB.PJ2/II/2023</t>
  </si>
  <si>
    <t>PEMERIKSAAN FISIK KEGIATAN OLEH BPK RI</t>
  </si>
  <si>
    <t xml:space="preserve">NOER RAHMADANI,BENNY S. PANJAITAN, EVY HERWANUDDIN, A.AWANG IDRIS, SANDY NASRULLAH, RAFLI YUNIANTO, ADI KURNIAWAN, PANDU RIMBA NATA, IKA MITRAYANA, ABDURAHMAN, </t>
  </si>
  <si>
    <t>090,1/035/DPUPR-KAB.PJ2/I/2023</t>
  </si>
  <si>
    <t>BENNY S. PANJAITAN, A. AWNG IDRIS, ISKANDAR ZULQARNAIN, EVY HERWANUDDIN, SANDY NASRULLAH, PANDU RIMBA NATA, ABDURAHMAN</t>
  </si>
  <si>
    <t>SURVEY RENCANA KEGIATAN PEKERJAAN DI WILAYAH KECAMATAN BIDUK-BIDUK</t>
  </si>
  <si>
    <t>090,1/0,34/DPUPR-KAB.PJ2/I/2023</t>
  </si>
  <si>
    <t>NOER RAHMADANI, riziah awalya, benny s panjaitan, a awang idris, sandy nasrullah, p[andu rimba nata, abdurahman</t>
  </si>
  <si>
    <t>28/2/233</t>
  </si>
  <si>
    <t>musrembang ke biduk-biduk dan batu putih</t>
  </si>
  <si>
    <t>090,1/058/dpupr-kab-pj2/ii/2023</t>
  </si>
  <si>
    <t>menghadiri musrembang ke kec pu;lau derawan, dan maratua</t>
  </si>
  <si>
    <t>090,1/059/DPUPR-KAB.PJ2/II/2023</t>
  </si>
  <si>
    <t xml:space="preserve"> NOER RAHMADANI, ST ,. RIZIAH AWALYA, IKA MITREAYANA</t>
  </si>
  <si>
    <t>KEC. MARATUA DAN PULAU DERAWAN</t>
  </si>
  <si>
    <t>GREEN NIRWANA</t>
  </si>
  <si>
    <t xml:space="preserve"> NOER RAHMADANI, ST , DZULQARNAIN, PANDU RI MBA NATA, IKA MITRAYANA</t>
  </si>
  <si>
    <t>800,1,11,1/585/DPUPR-KAB.PJ2/XI/2023</t>
  </si>
  <si>
    <t>MENGHADIRI UNDANGAN CRITIKAL POINT PBJ, TENDER DINI DAN 10 PAKET STRATEGIS DAN MONITORING PEK JALAN KAWASAN KLAMPUNG TELUK HARAPAN KEC MARATUA</t>
  </si>
  <si>
    <t>MARATUA</t>
  </si>
  <si>
    <t>LAUT</t>
  </si>
  <si>
    <t>REKAYASA LAPANGAN PADA PEKERJAANM P[EM,BANGUNAN JA;AN KAWASAN KAMPUNG TELUK HARAPAN KEC  MARATUA</t>
  </si>
  <si>
    <t>800,1,11,1/584/DPUPR-KAB.PJ2/XI/2023</t>
  </si>
  <si>
    <t>KOORDINASI DENGAN KEPALA KAMPUNG TELUK SUMBANG TERKAIT PEKERJAAN PEMBANGAN JEMBATAN SEI SUMBANG</t>
  </si>
  <si>
    <t>800,1,11,1/315/DPUPR-KAB-PJ2/VIII/2023</t>
  </si>
  <si>
    <t>3/2/'23</t>
  </si>
  <si>
    <t>MAGANG APLIKASI Srikandi di Arsip Nasional RI di Jakarta</t>
  </si>
  <si>
    <t>jakarta</t>
  </si>
  <si>
    <t>hotel salva</t>
  </si>
  <si>
    <t>griuqq</t>
  </si>
  <si>
    <t>jakartsa</t>
  </si>
  <si>
    <t>tanjung redeb</t>
  </si>
  <si>
    <t>batikair</t>
  </si>
  <si>
    <t xml:space="preserve">pengujian material batuan di lab pusair bandung dan pengiujian density terhadap pekerjaan aspal di ITB Bandung untuk paket lanjutan pembangunan jalan kampung teluk sulaiman-kampu ng teluk sumbang </t>
  </si>
  <si>
    <t>800,1,11,1/563/dpupr.kab.pj2/xi/2023</t>
  </si>
  <si>
    <t>bandung</t>
  </si>
  <si>
    <t>hotel clove garden, lumire hotel</t>
  </si>
  <si>
    <t>berau</t>
  </si>
  <si>
    <t>kqzqgt</t>
  </si>
  <si>
    <t>ekitgc</t>
  </si>
  <si>
    <t>NCMQMV</t>
  </si>
  <si>
    <t xml:space="preserve">EVY HERWANUDDIN </t>
  </si>
  <si>
    <t xml:space="preserve"> SANDY NASRULLAH S, ST </t>
  </si>
  <si>
    <t xml:space="preserve"> IKA MITRAYANA, SE </t>
  </si>
  <si>
    <t xml:space="preserve"> A. ARNINDYA PUTRI. SM </t>
  </si>
  <si>
    <t>DECTY TOGE MANDULI, ST</t>
  </si>
  <si>
    <t>090.1/608/DPUPR-KAB.UM/2023</t>
  </si>
  <si>
    <t>Konsultasi Desain Perencanaan Jembatan ke Pabrik</t>
  </si>
  <si>
    <t xml:space="preserve"> 22 Nop 2023</t>
  </si>
  <si>
    <t xml:space="preserve"> 24 Nop 2023</t>
  </si>
  <si>
    <t>ASCOTT Jakarta</t>
  </si>
  <si>
    <t>ID 6431 / DVFXBT</t>
  </si>
  <si>
    <t>9902185670312 / 11F</t>
  </si>
  <si>
    <t>Citilink / Lion Group</t>
  </si>
  <si>
    <t>BEBS5G -QG422 / FGOHZX - IW 1484</t>
  </si>
  <si>
    <t>257958333 / 9902186019067</t>
  </si>
  <si>
    <t>SUDIRMAN</t>
  </si>
  <si>
    <t xml:space="preserve"> III/b</t>
  </si>
  <si>
    <t>LION Group</t>
  </si>
  <si>
    <t>EVCDFG / IW 1367 - 3A / IU 0603 -21B</t>
  </si>
  <si>
    <t>9902187565451</t>
  </si>
  <si>
    <t>ZXUYHG /ID6250 -29A / 1W1378 -8C</t>
  </si>
  <si>
    <t>9902188103555</t>
  </si>
  <si>
    <t>ROMADIAN AGUSTRA</t>
  </si>
  <si>
    <t xml:space="preserve"> II/</t>
  </si>
  <si>
    <t>EVCDFG / IW 1367 - 3C / IU 0603 -21A</t>
  </si>
  <si>
    <t>9902187565450</t>
  </si>
  <si>
    <t>ZXUYHG /ID6250 -29B / 1W1378 -8A</t>
  </si>
  <si>
    <t>9902188103554</t>
  </si>
  <si>
    <t>ISKANDAR ZULKARNAIN</t>
  </si>
  <si>
    <t>9902185670313 / 11E</t>
  </si>
  <si>
    <t>257958334 / 9902186019068</t>
  </si>
  <si>
    <t xml:space="preserve">Hj. NOR AINI, SE </t>
  </si>
  <si>
    <t>800,1,11,1/559/DPUPR-KAB.PJ2/XI/2023</t>
  </si>
  <si>
    <t>800,1,11,1/224/DPOUPR-KAB.PJ2/VII/2023</t>
  </si>
  <si>
    <t xml:space="preserve"> IKA MITRAYANA, SE , EVY HERWANUDIN, SANDY SAPUTRA S, ST</t>
  </si>
  <si>
    <t>KEC BIDUK-BIDUK</t>
  </si>
  <si>
    <t>MONITORING PEKERJAAN JALAN KP TELUK SULAIMAN- KP TELUK SUMBANG DAK DAN PEKERJAAN LANJUTAN PEMBANGUNANN JALAN KAMPUNG TELUK SULAIMAN - KAMPUNG TELUK SUMBVANG , PEMBANGUNAN JALAN KAWASAN KAMPUNG TELUK SUMBANG DAN PEMBANGUNAN JALAN MEUJU AIR TERJUN BIDADARI KAMPUNG TELUK SUMBANG KEC BIDUK-BIDUK</t>
  </si>
  <si>
    <t>800,1,11,1/461/DPUPR-KAB.PJ2/VIII/2023</t>
  </si>
  <si>
    <t>800,1,11,1/420/DPUPR-KAB.PJ2/VIII/2023</t>
  </si>
  <si>
    <t>MELAKSANAKAN MONITORING DAN EVALUASI KEGIATAN PEMBANGUNAN TAHUN ANGGARAN 2023 PADA PAKET PEKERJAAN LANJUTAN PEMBANGUNAN JALAN SINGKUANG MANTARITIP PAKET 1, 2,3, LANJUTAN PEMBANGUNAN JALAN KAMPUNG TELUK SUMBANG-SINONDOK-LANDAS, AIR TERJUN BIDAADRI, JALAN KP TELUK SULAIMAN- KP TELUK SUMBANG DAK DAN PEKERJAAN LANJUTAN PEMBANGUNANN JALAN KAMPUNG TELUK SULAIMAN - KAMPUNG TELUK SUMBVANG ,BERDSAMA TIM MONEV SETDA PEMBANGUNAN DAN INSPEKTORAT</t>
  </si>
  <si>
    <t>El Hotel Yogyakarta</t>
  </si>
  <si>
    <t>Sparks Life Jakarta, ARTOTEL Curated</t>
  </si>
  <si>
    <t>DOJMEW</t>
  </si>
  <si>
    <t>AVBQOW</t>
  </si>
  <si>
    <t>KQZBZG</t>
  </si>
  <si>
    <t>LFILCD</t>
  </si>
  <si>
    <t>JABAR</t>
  </si>
  <si>
    <t>Resinda hotel karawang, Hay Bandung</t>
  </si>
  <si>
    <t>FYRRAN</t>
  </si>
  <si>
    <t>YKZ7HK</t>
  </si>
  <si>
    <t>Balilkpapan</t>
  </si>
  <si>
    <t>Banjarmasin</t>
  </si>
  <si>
    <t>Hotel Roditha Banjarbaru</t>
  </si>
  <si>
    <t>Jakarta, bandung</t>
  </si>
  <si>
    <t>Cakrawala Indah BPN</t>
  </si>
  <si>
    <t>Jakarta,bandung</t>
  </si>
  <si>
    <t>MHKDHO</t>
  </si>
  <si>
    <t>Midtown Samrinda</t>
  </si>
  <si>
    <t>FXARJD</t>
  </si>
  <si>
    <t>nbiare</t>
  </si>
  <si>
    <t>fxabie</t>
  </si>
  <si>
    <t xml:space="preserve"> BENNY SEPRIADY PANJAITAN, ST, MT </t>
  </si>
  <si>
    <t xml:space="preserve"> RAFLY YUNIANTO PRATAMA, ST </t>
  </si>
  <si>
    <t xml:space="preserve"> ADY KURNIAWAN, ST</t>
  </si>
  <si>
    <t>. BENNY S. PANJAITAN, ST, MT</t>
  </si>
  <si>
    <t xml:space="preserve"> BENNY S. PANJAITAN, ST, MT</t>
  </si>
  <si>
    <t xml:space="preserve"> ADJI AWANG IDRIS</t>
  </si>
  <si>
    <t xml:space="preserve"> H. ROSEHAN ANWAR, SE, MSi</t>
  </si>
  <si>
    <t xml:space="preserve"> BENNY S. PANJAITAN, ST, MT </t>
  </si>
  <si>
    <t>DZULQARNAIN, ST</t>
  </si>
  <si>
    <t xml:space="preserve">an. NOER RAHMADANI, ST </t>
  </si>
  <si>
    <t>800,1,11,1/469/DPUPR-KAB.PJ2/IX/2023</t>
  </si>
  <si>
    <t>Konsultasi titik pancang spun pile dan bore pile jembatan rangka baja dan girder komposit</t>
  </si>
  <si>
    <t xml:space="preserve">Banjarmasin </t>
  </si>
  <si>
    <t>Hotel Rodtha Banjarbaru</t>
  </si>
  <si>
    <t>banjarmasin</t>
  </si>
  <si>
    <t>ZYYNUL</t>
  </si>
  <si>
    <t>A9PNYI</t>
  </si>
  <si>
    <t>090.1/047/DPUPR-KAB.UM/III/2023</t>
  </si>
  <si>
    <t>Pelatihan tata cara survey harga dan penyusunan SHS berbasis aplikasi Ta 2024</t>
  </si>
  <si>
    <t>Fox Lite Hotel Samarinda</t>
  </si>
  <si>
    <t xml:space="preserve">tanjung redeb </t>
  </si>
  <si>
    <t xml:space="preserve">samarinda </t>
  </si>
  <si>
    <t>CUVMVG</t>
  </si>
  <si>
    <t>balikpapan</t>
  </si>
  <si>
    <t>#1759231566764080121</t>
  </si>
  <si>
    <t>090.1/124/dpupr-kab.pj2/v/2023</t>
  </si>
  <si>
    <t>Evaluasi bantuan keuangan kabupaten thn 2022 dan pelaksanaan bantuaan keuangn kab/kota 2023</t>
  </si>
  <si>
    <t>Pentacity hotel Balikpapan</t>
  </si>
  <si>
    <t xml:space="preserve">tanjung rdeb </t>
  </si>
  <si>
    <t>DCVGHA</t>
  </si>
  <si>
    <t>ZCCLBW</t>
  </si>
  <si>
    <t>090.1/ /dpupr-kab.pj2/v/2023</t>
  </si>
  <si>
    <t>Koordinator Teknis Pengujian Material untuk Beton di Laboratorium Teknik Universitas 17 agustus 1945 Surabaya</t>
  </si>
  <si>
    <t>surabaya</t>
  </si>
  <si>
    <t>Bekizaar Hotel Surabaya</t>
  </si>
  <si>
    <t xml:space="preserve">Lion air </t>
  </si>
  <si>
    <t>HVQGPJ</t>
  </si>
  <si>
    <t>ELAMAX</t>
  </si>
  <si>
    <t>800,1,11,1/162/DPUPR-KAB.PJ2/VI/2023</t>
  </si>
  <si>
    <t>Penajaman usulan DAK Fisik Infrastruktur PUPR Bidang Jalan Tahun Anggaran 2024 Gelombang II</t>
  </si>
  <si>
    <t>Tanggerang</t>
  </si>
  <si>
    <t>Ibis Gading serpong</t>
  </si>
  <si>
    <t xml:space="preserve">Lion Air </t>
  </si>
  <si>
    <t>#1770379187895433191</t>
  </si>
  <si>
    <t>#1770109866105404754</t>
  </si>
  <si>
    <t>800,1,11,1/306/DPUPR-KAB.PJ2/vii/2023</t>
  </si>
  <si>
    <t xml:space="preserve">pengujian material agregat untuk jmf pada pekerjaan aspal dan timbunan agregat pada pekerjaan di politeknik negeri Samarinda </t>
  </si>
  <si>
    <t>LWCVQC</t>
  </si>
  <si>
    <t>NZXPBH</t>
  </si>
  <si>
    <t>800,1,11,1/376/DPUPR-KAB.PJ2/VII/2023</t>
  </si>
  <si>
    <t>Perjalanan dinas pengujian material batuan dilab pusair bandung dan uji tarik baja di lab PT. GIS Jakarta untuk paket pekerjaan lanjutan pemb jl kamp tl sumbang - sinondok - landas, lanjutan pemb jl kamp tl sulaiman - kmp tl sumbang, pemb jl menuju air terjun bidadari kamp tl sumbang kec biduk - biduk dan pemb jalan kws kamp tl sumbang</t>
  </si>
  <si>
    <t>jakarta dan bandung</t>
  </si>
  <si>
    <t xml:space="preserve">luminor hotel jakarta dan hay hotel bandung </t>
  </si>
  <si>
    <t xml:space="preserve">bandung </t>
  </si>
  <si>
    <t xml:space="preserve">super air jet </t>
  </si>
  <si>
    <t>NZPWPL</t>
  </si>
  <si>
    <t xml:space="preserve">Uji Kopentesi Level 1 di samarinda </t>
  </si>
  <si>
    <t>Grand Kartika Samarinda</t>
  </si>
  <si>
    <t>BUIFJM</t>
  </si>
  <si>
    <t>MWETDZ</t>
  </si>
  <si>
    <t>800.1.11.1./616/DPUPR-KAB.UM/2023</t>
  </si>
  <si>
    <t>Pengujian material batuan di laboratorium pusair, bandung jawa barat untuk pekerjaan pembangunan jalan muara lesan thn anggaran 2023</t>
  </si>
  <si>
    <t>de java hotel</t>
  </si>
  <si>
    <t>NXTLBH</t>
  </si>
  <si>
    <t>MLMANC</t>
  </si>
  <si>
    <t>KRZFQJ</t>
  </si>
  <si>
    <t>LFZSHA</t>
  </si>
  <si>
    <t>MMNKBU</t>
  </si>
  <si>
    <t>OGFAMS</t>
  </si>
  <si>
    <t>EENIKT</t>
  </si>
  <si>
    <t>OGIZJF</t>
  </si>
  <si>
    <t>KSQTUO</t>
  </si>
  <si>
    <t>DOGOBA</t>
  </si>
  <si>
    <t>090.1/ / DPUPR-KAB Berau . Um/xi/2023</t>
  </si>
  <si>
    <t>Banchmarking Sakip dan Reformasi Birokrasi</t>
  </si>
  <si>
    <t>Savana Hotel</t>
  </si>
  <si>
    <t xml:space="preserve">Malang </t>
  </si>
  <si>
    <t>AKYEUU</t>
  </si>
  <si>
    <t>malang</t>
  </si>
  <si>
    <t xml:space="preserve">Batik air </t>
  </si>
  <si>
    <t>FGERYG</t>
  </si>
  <si>
    <t>800,1,11,1/293/DPUPR-KAB.PJ2/VII/2023</t>
  </si>
  <si>
    <t xml:space="preserve">Kunjungan Pabrikasi dan pengujian Material jembatan pada pekerjaan pembangunan jembatan inaran di jakarta </t>
  </si>
  <si>
    <t>700/169/itkab-um(2) /VII/2023</t>
  </si>
  <si>
    <t>hotel luminor jakarta</t>
  </si>
  <si>
    <t>MHQQMB</t>
  </si>
  <si>
    <t>JIFDLQ</t>
  </si>
  <si>
    <t>NLABWI</t>
  </si>
  <si>
    <t>KBVTCT</t>
  </si>
  <si>
    <t>KXXEPJ</t>
  </si>
  <si>
    <t>OSDYBY</t>
  </si>
  <si>
    <t>FIDSZH</t>
  </si>
  <si>
    <t>MC8PPC</t>
  </si>
  <si>
    <t>MYHQTI</t>
  </si>
  <si>
    <t xml:space="preserve"> DZULQARNAIN, ST </t>
  </si>
  <si>
    <t xml:space="preserve">DZULQARNAIN, ST </t>
  </si>
  <si>
    <t xml:space="preserve"> MUKARRAMAH, ST </t>
  </si>
  <si>
    <t xml:space="preserve">PANDU RIMBA NATA, S.ST </t>
  </si>
  <si>
    <t xml:space="preserve">NOER RAHMADANI, ST </t>
  </si>
  <si>
    <t xml:space="preserve">ABDURRAHMAN, SE </t>
  </si>
  <si>
    <t xml:space="preserve">CHAIRIL ANWAR </t>
  </si>
  <si>
    <t xml:space="preserve">BENNY S. PANJAITAN, ST, MT </t>
  </si>
  <si>
    <t xml:space="preserve"> TUMINI RAHAYU </t>
  </si>
  <si>
    <t xml:space="preserve">Hj. ENNY MAHDALENI, SE </t>
  </si>
  <si>
    <t xml:space="preserve"> EVY HERWANUDDIN </t>
  </si>
  <si>
    <t xml:space="preserve">RATIH PURNAMASARI </t>
  </si>
  <si>
    <t xml:space="preserve">BENNY SEPRIADY PANJAITAN, ST, MT </t>
  </si>
  <si>
    <t xml:space="preserve"> MADYANSYAH, ST</t>
  </si>
  <si>
    <t xml:space="preserve">H. ROSEHAN ANWAR, SE, M.Si </t>
  </si>
  <si>
    <t xml:space="preserve">SANDY NASRULLAH, ST </t>
  </si>
  <si>
    <t xml:space="preserve"> PANDU RIMBA NATA, S.ST </t>
  </si>
  <si>
    <t xml:space="preserve"> SANDY NASRULLAH, ST </t>
  </si>
  <si>
    <t xml:space="preserve">MUHAMMAD NIZAR, ST </t>
  </si>
  <si>
    <t xml:space="preserve">BENNY S PANJAITAN, ST, MT </t>
  </si>
  <si>
    <t>12 Maret 2023</t>
  </si>
  <si>
    <t xml:space="preserve">RAHMAT SUJATMIKO, A.Md </t>
  </si>
  <si>
    <t xml:space="preserve">RAFLI YUNIANTO PRATAMA, ST </t>
  </si>
  <si>
    <t xml:space="preserve"> ABDURRAHMAN, SE</t>
  </si>
  <si>
    <t xml:space="preserve"> RENDI HERMAWAN </t>
  </si>
  <si>
    <t xml:space="preserve">AJI AWANG IDRIS, SE </t>
  </si>
  <si>
    <t xml:space="preserve">ROMADIAN AGUSTRA </t>
  </si>
  <si>
    <t xml:space="preserve"> SUDIRMAN </t>
  </si>
  <si>
    <t xml:space="preserve">HARYANTI, S.AP </t>
  </si>
  <si>
    <t>balikpapa</t>
  </si>
  <si>
    <t xml:space="preserve"> RAFLY YUNIANTO, ST</t>
  </si>
  <si>
    <t xml:space="preserve"> PANDU RIMBA NATA, ST </t>
  </si>
  <si>
    <t xml:space="preserve">ADJI AWANG IDRIS, SE </t>
  </si>
  <si>
    <t xml:space="preserve"> Hj. ENNY MAHDALENI, SE</t>
  </si>
  <si>
    <t>800.1.11.1/429/DPUPR.KAB.PJ2/IX/2023</t>
  </si>
  <si>
    <t>Monitoring Pekerjaan Pembangunan Jalan Muara Lesan</t>
  </si>
  <si>
    <t>Kelay</t>
  </si>
  <si>
    <t xml:space="preserve">Kendaraan roda empat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</si>
</sst>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Rp&quot;* #,##0.00_-;\-&quot;Rp&quot;* #,##0.00_-;_-&quot;Rp&quot;* &quot;-&quot;??_-;_-@_-"/>
    <numFmt numFmtId="166" formatCode="_-* #,##0.00_-;\-* #,##0.00_-;_-* &quot;-&quot;??_-;_-@_-"/>
    <numFmt numFmtId="167" formatCode="[$-409]dd\-mmm\-yy;@"/>
    <numFmt numFmtId="168" formatCode="_(* #,##0_);_(* \(#,##0\);_(* &quot;-&quot;??_);_(@_)"/>
    <numFmt numFmtId="169" formatCode="[$-421]dd\ mmmm\ yyyy;@"/>
    <numFmt numFmtId="170" formatCode="_-[$Rp-3809]* #,##0.00_-;\-[$Rp-3809]* #,##0.00_-;_-[$Rp-3809]* &quot;-&quot;??_-;_-@_-"/>
    <numFmt numFmtId="171" formatCode="0.0000000000E+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2"/>
      <color rgb="FF000000"/>
      <name val="Calibri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3" fillId="0" borderId="0"/>
    <xf numFmtId="41" fontId="3" fillId="0" borderId="0" applyFont="0" applyFill="0" applyBorder="0" applyAlignment="0" applyProtection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37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 wrapText="1"/>
    </xf>
    <xf numFmtId="0" fontId="3" fillId="0" borderId="0" xfId="1"/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lef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6" fillId="0" borderId="0" xfId="3" applyFont="1" applyAlignment="1">
      <alignment horizontal="center"/>
    </xf>
    <xf numFmtId="0" fontId="6" fillId="0" borderId="0" xfId="3" applyFont="1"/>
    <xf numFmtId="0" fontId="11" fillId="0" borderId="6" xfId="1" applyFont="1" applyBorder="1" applyAlignment="1">
      <alignment horizontal="center" vertical="center" wrapText="1"/>
    </xf>
    <xf numFmtId="41" fontId="11" fillId="0" borderId="6" xfId="2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169" fontId="11" fillId="2" borderId="5" xfId="3" applyNumberFormat="1" applyFont="1" applyFill="1" applyBorder="1" applyAlignment="1">
      <alignment horizontal="center" vertical="center"/>
    </xf>
    <xf numFmtId="169" fontId="11" fillId="2" borderId="5" xfId="3" applyNumberFormat="1" applyFont="1" applyFill="1" applyBorder="1" applyAlignment="1">
      <alignment horizontal="center" vertical="center" wrapText="1"/>
    </xf>
    <xf numFmtId="169" fontId="11" fillId="2" borderId="1" xfId="3" applyNumberFormat="1" applyFont="1" applyFill="1" applyBorder="1" applyAlignment="1">
      <alignment horizontal="center" vertical="center" wrapText="1"/>
    </xf>
    <xf numFmtId="169" fontId="11" fillId="3" borderId="1" xfId="3" applyNumberFormat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/>
    </xf>
    <xf numFmtId="0" fontId="11" fillId="3" borderId="5" xfId="3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 wrapText="1"/>
    </xf>
    <xf numFmtId="1" fontId="12" fillId="3" borderId="8" xfId="1" quotePrefix="1" applyNumberFormat="1" applyFont="1" applyFill="1" applyBorder="1" applyAlignment="1">
      <alignment horizontal="center" vertical="center" wrapText="1"/>
    </xf>
    <xf numFmtId="0" fontId="12" fillId="0" borderId="9" xfId="2" applyNumberFormat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167" fontId="12" fillId="2" borderId="9" xfId="1" quotePrefix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168" fontId="12" fillId="3" borderId="9" xfId="5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167" fontId="12" fillId="2" borderId="9" xfId="1" applyNumberFormat="1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 wrapText="1"/>
    </xf>
    <xf numFmtId="41" fontId="12" fillId="2" borderId="9" xfId="7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/>
    </xf>
    <xf numFmtId="0" fontId="13" fillId="0" borderId="0" xfId="1" applyFont="1"/>
    <xf numFmtId="0" fontId="13" fillId="4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4" borderId="0" xfId="1" applyFont="1" applyFill="1"/>
    <xf numFmtId="0" fontId="2" fillId="0" borderId="0" xfId="1" applyFont="1" applyAlignment="1">
      <alignment horizontal="right"/>
    </xf>
    <xf numFmtId="1" fontId="12" fillId="3" borderId="9" xfId="1" applyNumberFormat="1" applyFont="1" applyFill="1" applyBorder="1" applyAlignment="1">
      <alignment horizontal="center" vertical="center" wrapText="1"/>
    </xf>
    <xf numFmtId="9" fontId="12" fillId="2" borderId="10" xfId="1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67" fontId="12" fillId="2" borderId="9" xfId="1" applyNumberFormat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164" fontId="12" fillId="2" borderId="8" xfId="11" applyFont="1" applyFill="1" applyBorder="1" applyAlignment="1">
      <alignment horizontal="center" vertical="center"/>
    </xf>
    <xf numFmtId="164" fontId="12" fillId="2" borderId="9" xfId="11" applyFont="1" applyFill="1" applyBorder="1" applyAlignment="1">
      <alignment horizontal="center" vertical="center"/>
    </xf>
    <xf numFmtId="170" fontId="12" fillId="0" borderId="9" xfId="12" quotePrefix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7" borderId="9" xfId="1" applyFont="1" applyFill="1" applyBorder="1" applyAlignment="1">
      <alignment horizontal="center" vertical="center" wrapText="1"/>
    </xf>
    <xf numFmtId="0" fontId="12" fillId="0" borderId="8" xfId="2" applyNumberFormat="1" applyFont="1" applyFill="1" applyBorder="1" applyAlignment="1">
      <alignment horizontal="center" vertical="center" wrapText="1"/>
    </xf>
    <xf numFmtId="1" fontId="12" fillId="3" borderId="10" xfId="1" quotePrefix="1" applyNumberFormat="1" applyFont="1" applyFill="1" applyBorder="1" applyAlignment="1">
      <alignment horizontal="center" vertical="center" wrapText="1"/>
    </xf>
    <xf numFmtId="0" fontId="12" fillId="0" borderId="10" xfId="2" quotePrefix="1" applyNumberFormat="1" applyFont="1" applyFill="1" applyBorder="1" applyAlignment="1">
      <alignment horizontal="center" vertical="center" wrapText="1"/>
    </xf>
    <xf numFmtId="0" fontId="12" fillId="0" borderId="9" xfId="2" quotePrefix="1" applyNumberFormat="1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3" borderId="5" xfId="3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170" fontId="15" fillId="6" borderId="12" xfId="0" applyNumberFormat="1" applyFont="1" applyFill="1" applyBorder="1" applyAlignment="1">
      <alignment horizontal="center" vertical="center" wrapText="1"/>
    </xf>
    <xf numFmtId="167" fontId="12" fillId="2" borderId="8" xfId="1" quotePrefix="1" applyNumberFormat="1" applyFont="1" applyFill="1" applyBorder="1" applyAlignment="1">
      <alignment horizontal="center" vertical="center" wrapText="1"/>
    </xf>
    <xf numFmtId="168" fontId="12" fillId="3" borderId="8" xfId="5" applyNumberFormat="1" applyFont="1" applyFill="1" applyBorder="1" applyAlignment="1">
      <alignment horizontal="center" vertical="center" wrapText="1"/>
    </xf>
    <xf numFmtId="167" fontId="12" fillId="2" borderId="8" xfId="1" applyNumberFormat="1" applyFont="1" applyFill="1" applyBorder="1" applyAlignment="1">
      <alignment horizontal="center" vertical="center" wrapText="1"/>
    </xf>
    <xf numFmtId="41" fontId="12" fillId="2" borderId="8" xfId="7" applyFont="1" applyFill="1" applyBorder="1" applyAlignment="1">
      <alignment horizontal="center" vertical="center" wrapText="1"/>
    </xf>
    <xf numFmtId="168" fontId="12" fillId="3" borderId="9" xfId="5" applyNumberFormat="1" applyFont="1" applyFill="1" applyBorder="1" applyAlignment="1">
      <alignment horizontal="center" vertical="center" wrapText="1"/>
    </xf>
    <xf numFmtId="167" fontId="12" fillId="2" borderId="9" xfId="1" quotePrefix="1" applyNumberFormat="1" applyFont="1" applyFill="1" applyBorder="1" applyAlignment="1">
      <alignment horizontal="center" vertical="center" wrapText="1"/>
    </xf>
    <xf numFmtId="41" fontId="12" fillId="2" borderId="9" xfId="7" applyFont="1" applyFill="1" applyBorder="1" applyAlignment="1">
      <alignment horizontal="center" vertical="center" wrapText="1"/>
    </xf>
    <xf numFmtId="0" fontId="12" fillId="0" borderId="9" xfId="1" quotePrefix="1" applyFont="1" applyBorder="1" applyAlignment="1">
      <alignment horizontal="center" vertical="center" wrapText="1"/>
    </xf>
    <xf numFmtId="168" fontId="12" fillId="3" borderId="11" xfId="5" applyNumberFormat="1" applyFont="1" applyFill="1" applyBorder="1" applyAlignment="1">
      <alignment horizontal="center" vertical="center" wrapText="1"/>
    </xf>
    <xf numFmtId="167" fontId="12" fillId="2" borderId="11" xfId="1" quotePrefix="1" applyNumberFormat="1" applyFont="1" applyFill="1" applyBorder="1" applyAlignment="1">
      <alignment horizontal="center" vertical="center" wrapText="1"/>
    </xf>
    <xf numFmtId="167" fontId="12" fillId="2" borderId="11" xfId="1" applyNumberFormat="1" applyFont="1" applyFill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168" fontId="12" fillId="3" borderId="10" xfId="5" applyNumberFormat="1" applyFont="1" applyFill="1" applyBorder="1" applyAlignment="1">
      <alignment horizontal="center" vertical="center" wrapText="1"/>
    </xf>
    <xf numFmtId="167" fontId="12" fillId="2" borderId="10" xfId="1" quotePrefix="1" applyNumberFormat="1" applyFont="1" applyFill="1" applyBorder="1" applyAlignment="1">
      <alignment horizontal="center" vertical="center" wrapText="1"/>
    </xf>
    <xf numFmtId="167" fontId="12" fillId="2" borderId="10" xfId="1" applyNumberFormat="1" applyFont="1" applyFill="1" applyBorder="1" applyAlignment="1">
      <alignment horizontal="center" vertical="center" wrapText="1"/>
    </xf>
    <xf numFmtId="41" fontId="12" fillId="2" borderId="10" xfId="7" applyFont="1" applyFill="1" applyBorder="1" applyAlignment="1">
      <alignment horizontal="center" vertical="center" wrapText="1"/>
    </xf>
    <xf numFmtId="0" fontId="12" fillId="0" borderId="10" xfId="1" quotePrefix="1" applyFont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43" fontId="11" fillId="2" borderId="1" xfId="5" applyFont="1" applyFill="1" applyBorder="1" applyAlignment="1">
      <alignment horizontal="center" vertical="center" wrapText="1"/>
    </xf>
    <xf numFmtId="43" fontId="11" fillId="2" borderId="7" xfId="5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169" fontId="11" fillId="2" borderId="2" xfId="3" applyNumberFormat="1" applyFont="1" applyFill="1" applyBorder="1" applyAlignment="1">
      <alignment horizontal="center" vertical="center"/>
    </xf>
    <xf numFmtId="169" fontId="11" fillId="2" borderId="4" xfId="3" applyNumberFormat="1" applyFont="1" applyFill="1" applyBorder="1" applyAlignment="1">
      <alignment horizontal="center" vertical="center"/>
    </xf>
    <xf numFmtId="169" fontId="11" fillId="2" borderId="2" xfId="3" applyNumberFormat="1" applyFont="1" applyFill="1" applyBorder="1" applyAlignment="1">
      <alignment horizontal="center" vertical="center" wrapText="1"/>
    </xf>
    <xf numFmtId="169" fontId="11" fillId="2" borderId="3" xfId="3" applyNumberFormat="1" applyFont="1" applyFill="1" applyBorder="1" applyAlignment="1">
      <alignment horizontal="center" vertical="center" wrapText="1"/>
    </xf>
    <xf numFmtId="169" fontId="11" fillId="2" borderId="4" xfId="3" applyNumberFormat="1" applyFont="1" applyFill="1" applyBorder="1" applyAlignment="1">
      <alignment horizontal="center" vertical="center" wrapText="1"/>
    </xf>
    <xf numFmtId="168" fontId="11" fillId="3" borderId="1" xfId="5" applyNumberFormat="1" applyFont="1" applyFill="1" applyBorder="1" applyAlignment="1">
      <alignment horizontal="center" vertical="center" wrapText="1"/>
    </xf>
    <xf numFmtId="168" fontId="11" fillId="3" borderId="7" xfId="5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168" fontId="11" fillId="3" borderId="2" xfId="5" applyNumberFormat="1" applyFont="1" applyFill="1" applyBorder="1" applyAlignment="1">
      <alignment horizontal="center" vertical="center"/>
    </xf>
    <xf numFmtId="168" fontId="11" fillId="3" borderId="3" xfId="5" applyNumberFormat="1" applyFont="1" applyFill="1" applyBorder="1" applyAlignment="1">
      <alignment horizontal="center" vertical="center"/>
    </xf>
    <xf numFmtId="168" fontId="11" fillId="3" borderId="4" xfId="5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168" fontId="11" fillId="3" borderId="2" xfId="5" applyNumberFormat="1" applyFont="1" applyFill="1" applyBorder="1" applyAlignment="1">
      <alignment horizontal="center" vertical="center" wrapText="1"/>
    </xf>
    <xf numFmtId="168" fontId="11" fillId="3" borderId="3" xfId="5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165" fontId="1" fillId="2" borderId="9" xfId="1" applyNumberFormat="1" applyFont="1" applyFill="1" applyBorder="1" applyAlignment="1">
      <alignment horizontal="center" vertical="center" wrapText="1"/>
    </xf>
    <xf numFmtId="14" fontId="1" fillId="2" borderId="9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8" fillId="5" borderId="9" xfId="1" applyFont="1" applyFill="1" applyBorder="1" applyAlignment="1">
      <alignment horizontal="center" vertical="center" wrapText="1"/>
    </xf>
    <xf numFmtId="0" fontId="18" fillId="0" borderId="9" xfId="9" applyNumberFormat="1" applyFont="1" applyFill="1" applyBorder="1" applyAlignment="1">
      <alignment horizontal="center" vertical="center" wrapText="1"/>
    </xf>
    <xf numFmtId="168" fontId="18" fillId="0" borderId="9" xfId="5" applyNumberFormat="1" applyFont="1" applyFill="1" applyBorder="1" applyAlignment="1">
      <alignment horizontal="center" vertical="center" wrapText="1"/>
    </xf>
    <xf numFmtId="167" fontId="18" fillId="2" borderId="9" xfId="14" applyNumberFormat="1" applyFont="1" applyFill="1" applyBorder="1" applyAlignment="1">
      <alignment horizontal="center" vertical="center" wrapText="1"/>
    </xf>
    <xf numFmtId="0" fontId="18" fillId="2" borderId="9" xfId="14" applyFont="1" applyFill="1" applyBorder="1" applyAlignment="1">
      <alignment horizontal="center" vertical="center" wrapText="1"/>
    </xf>
    <xf numFmtId="164" fontId="18" fillId="3" borderId="9" xfId="9" applyFont="1" applyFill="1" applyBorder="1" applyAlignment="1">
      <alignment horizontal="center" vertical="center" wrapText="1"/>
    </xf>
    <xf numFmtId="168" fontId="18" fillId="3" borderId="9" xfId="5" applyNumberFormat="1" applyFont="1" applyFill="1" applyBorder="1" applyAlignment="1">
      <alignment horizontal="center" vertical="center" wrapText="1"/>
    </xf>
    <xf numFmtId="168" fontId="18" fillId="3" borderId="9" xfId="10" applyNumberFormat="1" applyFont="1" applyFill="1" applyBorder="1" applyAlignment="1">
      <alignment horizontal="center" vertical="center" wrapText="1"/>
    </xf>
    <xf numFmtId="1" fontId="18" fillId="3" borderId="9" xfId="14" applyNumberFormat="1" applyFont="1" applyFill="1" applyBorder="1" applyAlignment="1">
      <alignment horizontal="center" vertical="center" wrapText="1"/>
    </xf>
    <xf numFmtId="41" fontId="18" fillId="2" borderId="9" xfId="15" applyFont="1" applyFill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/>
    </xf>
    <xf numFmtId="167" fontId="18" fillId="2" borderId="9" xfId="1" quotePrefix="1" applyNumberFormat="1" applyFont="1" applyFill="1" applyBorder="1" applyAlignment="1">
      <alignment horizontal="center" vertical="center"/>
    </xf>
    <xf numFmtId="0" fontId="18" fillId="2" borderId="9" xfId="1" applyFont="1" applyFill="1" applyBorder="1" applyAlignment="1">
      <alignment horizontal="center" vertical="center"/>
    </xf>
    <xf numFmtId="168" fontId="18" fillId="3" borderId="9" xfId="5" applyNumberFormat="1" applyFont="1" applyFill="1" applyBorder="1" applyAlignment="1">
      <alignment horizontal="center" vertical="center"/>
    </xf>
    <xf numFmtId="0" fontId="18" fillId="2" borderId="9" xfId="1" applyFont="1" applyFill="1" applyBorder="1" applyAlignment="1">
      <alignment horizontal="center" vertical="center" wrapText="1"/>
    </xf>
    <xf numFmtId="1" fontId="18" fillId="3" borderId="9" xfId="1" applyNumberFormat="1" applyFont="1" applyFill="1" applyBorder="1" applyAlignment="1">
      <alignment horizontal="center" vertical="center" wrapText="1"/>
    </xf>
    <xf numFmtId="41" fontId="18" fillId="2" borderId="9" xfId="7" applyFont="1" applyFill="1" applyBorder="1" applyAlignment="1">
      <alignment horizontal="center" vertical="center"/>
    </xf>
    <xf numFmtId="167" fontId="18" fillId="2" borderId="9" xfId="1" applyNumberFormat="1" applyFont="1" applyFill="1" applyBorder="1" applyAlignment="1">
      <alignment horizontal="center" vertical="center"/>
    </xf>
    <xf numFmtId="167" fontId="18" fillId="2" borderId="9" xfId="1" applyNumberFormat="1" applyFont="1" applyFill="1" applyBorder="1" applyAlignment="1">
      <alignment horizontal="center" vertical="center" wrapText="1"/>
    </xf>
    <xf numFmtId="1" fontId="18" fillId="3" borderId="9" xfId="1" quotePrefix="1" applyNumberFormat="1" applyFont="1" applyFill="1" applyBorder="1" applyAlignment="1">
      <alignment horizontal="center" vertical="center"/>
    </xf>
    <xf numFmtId="0" fontId="18" fillId="0" borderId="9" xfId="9" quotePrefix="1" applyNumberFormat="1" applyFont="1" applyFill="1" applyBorder="1" applyAlignment="1">
      <alignment horizontal="center" vertical="center" wrapText="1"/>
    </xf>
    <xf numFmtId="0" fontId="18" fillId="0" borderId="9" xfId="2" applyNumberFormat="1" applyFont="1" applyFill="1" applyBorder="1" applyAlignment="1">
      <alignment horizontal="center" vertical="center" wrapText="1"/>
    </xf>
    <xf numFmtId="41" fontId="18" fillId="0" borderId="9" xfId="2" quotePrefix="1" applyFont="1" applyFill="1" applyBorder="1" applyAlignment="1">
      <alignment horizontal="center" vertical="center" wrapText="1"/>
    </xf>
    <xf numFmtId="167" fontId="18" fillId="2" borderId="9" xfId="1" quotePrefix="1" applyNumberFormat="1" applyFont="1" applyFill="1" applyBorder="1" applyAlignment="1">
      <alignment horizontal="center" vertical="center" wrapText="1"/>
    </xf>
    <xf numFmtId="41" fontId="18" fillId="2" borderId="9" xfId="7" applyFont="1" applyFill="1" applyBorder="1" applyAlignment="1">
      <alignment horizontal="center" vertical="center" wrapText="1"/>
    </xf>
    <xf numFmtId="1" fontId="18" fillId="3" borderId="9" xfId="1" quotePrefix="1" applyNumberFormat="1" applyFont="1" applyFill="1" applyBorder="1" applyAlignment="1">
      <alignment horizontal="center" vertical="center" wrapText="1"/>
    </xf>
    <xf numFmtId="164" fontId="18" fillId="0" borderId="9" xfId="9" quotePrefix="1" applyFont="1" applyFill="1" applyBorder="1" applyAlignment="1">
      <alignment horizontal="center" vertical="center" wrapText="1"/>
    </xf>
    <xf numFmtId="167" fontId="18" fillId="3" borderId="9" xfId="1" quotePrefix="1" applyNumberFormat="1" applyFont="1" applyFill="1" applyBorder="1" applyAlignment="1">
      <alignment horizontal="center" vertical="center" wrapText="1"/>
    </xf>
    <xf numFmtId="164" fontId="18" fillId="2" borderId="9" xfId="11" applyFont="1" applyFill="1" applyBorder="1" applyAlignment="1">
      <alignment horizontal="center" vertical="center" wrapText="1"/>
    </xf>
    <xf numFmtId="164" fontId="18" fillId="3" borderId="9" xfId="11" applyFont="1" applyFill="1" applyBorder="1" applyAlignment="1">
      <alignment horizontal="center" vertical="center" wrapText="1"/>
    </xf>
    <xf numFmtId="14" fontId="18" fillId="2" borderId="9" xfId="1" applyNumberFormat="1" applyFont="1" applyFill="1" applyBorder="1" applyAlignment="1">
      <alignment horizontal="center" vertical="center" wrapText="1"/>
    </xf>
    <xf numFmtId="9" fontId="18" fillId="2" borderId="9" xfId="1" applyNumberFormat="1" applyFont="1" applyFill="1" applyBorder="1" applyAlignment="1">
      <alignment horizontal="center" vertical="center" wrapText="1"/>
    </xf>
    <xf numFmtId="168" fontId="18" fillId="2" borderId="9" xfId="5" applyNumberFormat="1" applyFont="1" applyFill="1" applyBorder="1" applyAlignment="1">
      <alignment horizontal="center" vertical="center" wrapText="1"/>
    </xf>
    <xf numFmtId="0" fontId="18" fillId="7" borderId="9" xfId="1" applyFont="1" applyFill="1" applyBorder="1" applyAlignment="1">
      <alignment horizontal="center" vertical="center" wrapText="1"/>
    </xf>
    <xf numFmtId="167" fontId="18" fillId="3" borderId="9" xfId="1" applyNumberFormat="1" applyFont="1" applyFill="1" applyBorder="1" applyAlignment="1">
      <alignment horizontal="center" vertical="center" wrapText="1"/>
    </xf>
    <xf numFmtId="0" fontId="18" fillId="0" borderId="9" xfId="2" quotePrefix="1" applyNumberFormat="1" applyFont="1" applyFill="1" applyBorder="1" applyAlignment="1">
      <alignment horizontal="center" vertical="center" wrapText="1"/>
    </xf>
    <xf numFmtId="41" fontId="18" fillId="0" borderId="11" xfId="2" quotePrefix="1" applyFont="1" applyFill="1" applyBorder="1" applyAlignment="1">
      <alignment horizontal="center" vertical="center" wrapText="1"/>
    </xf>
    <xf numFmtId="168" fontId="18" fillId="3" borderId="11" xfId="5" applyNumberFormat="1" applyFont="1" applyFill="1" applyBorder="1" applyAlignment="1">
      <alignment horizontal="center" vertical="center" wrapText="1"/>
    </xf>
    <xf numFmtId="167" fontId="18" fillId="2" borderId="11" xfId="1" quotePrefix="1" applyNumberFormat="1" applyFont="1" applyFill="1" applyBorder="1" applyAlignment="1">
      <alignment horizontal="center" vertical="center" wrapText="1"/>
    </xf>
    <xf numFmtId="167" fontId="18" fillId="2" borderId="11" xfId="1" applyNumberFormat="1" applyFont="1" applyFill="1" applyBorder="1" applyAlignment="1">
      <alignment horizontal="center" vertical="center" wrapText="1"/>
    </xf>
    <xf numFmtId="0" fontId="18" fillId="0" borderId="8" xfId="2" applyNumberFormat="1" applyFont="1" applyFill="1" applyBorder="1" applyAlignment="1">
      <alignment horizontal="center" vertical="center" wrapText="1"/>
    </xf>
    <xf numFmtId="41" fontId="18" fillId="0" borderId="8" xfId="2" quotePrefix="1" applyFont="1" applyFill="1" applyBorder="1" applyAlignment="1">
      <alignment horizontal="center" vertical="center" wrapText="1"/>
    </xf>
    <xf numFmtId="167" fontId="18" fillId="2" borderId="8" xfId="1" quotePrefix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168" fontId="18" fillId="3" borderId="8" xfId="5" applyNumberFormat="1" applyFont="1" applyFill="1" applyBorder="1" applyAlignment="1">
      <alignment horizontal="center" vertical="center" wrapText="1"/>
    </xf>
    <xf numFmtId="1" fontId="18" fillId="3" borderId="8" xfId="1" applyNumberFormat="1" applyFont="1" applyFill="1" applyBorder="1" applyAlignment="1">
      <alignment horizontal="center" vertical="center" wrapText="1"/>
    </xf>
    <xf numFmtId="41" fontId="18" fillId="2" borderId="8" xfId="7" applyFont="1" applyFill="1" applyBorder="1" applyAlignment="1">
      <alignment horizontal="center" vertical="center" wrapText="1"/>
    </xf>
    <xf numFmtId="167" fontId="18" fillId="2" borderId="8" xfId="1" applyNumberFormat="1" applyFont="1" applyFill="1" applyBorder="1" applyAlignment="1">
      <alignment horizontal="center" vertical="center" wrapText="1"/>
    </xf>
    <xf numFmtId="1" fontId="18" fillId="3" borderId="8" xfId="1" quotePrefix="1" applyNumberFormat="1" applyFont="1" applyFill="1" applyBorder="1" applyAlignment="1">
      <alignment horizontal="center" vertical="center" wrapText="1"/>
    </xf>
    <xf numFmtId="0" fontId="18" fillId="0" borderId="8" xfId="9" quotePrefix="1" applyNumberFormat="1" applyFont="1" applyFill="1" applyBorder="1" applyAlignment="1">
      <alignment horizontal="center" vertical="center" wrapText="1"/>
    </xf>
    <xf numFmtId="164" fontId="18" fillId="0" borderId="8" xfId="9" quotePrefix="1" applyFont="1" applyFill="1" applyBorder="1" applyAlignment="1">
      <alignment horizontal="center" vertical="center"/>
    </xf>
    <xf numFmtId="167" fontId="18" fillId="2" borderId="8" xfId="1" quotePrefix="1" applyNumberFormat="1" applyFont="1" applyFill="1" applyBorder="1" applyAlignment="1">
      <alignment horizontal="center" vertical="center"/>
    </xf>
    <xf numFmtId="0" fontId="18" fillId="2" borderId="8" xfId="1" applyFont="1" applyFill="1" applyBorder="1" applyAlignment="1">
      <alignment horizontal="center" vertical="center"/>
    </xf>
    <xf numFmtId="168" fontId="18" fillId="3" borderId="8" xfId="10" applyNumberFormat="1" applyFont="1" applyFill="1" applyBorder="1" applyAlignment="1">
      <alignment horizontal="center" vertical="center"/>
    </xf>
    <xf numFmtId="167" fontId="18" fillId="2" borderId="8" xfId="1" applyNumberFormat="1" applyFont="1" applyFill="1" applyBorder="1" applyAlignment="1">
      <alignment horizontal="center" vertical="center"/>
    </xf>
    <xf numFmtId="164" fontId="18" fillId="2" borderId="8" xfId="11" applyFont="1" applyFill="1" applyBorder="1" applyAlignment="1">
      <alignment horizontal="center" vertical="center"/>
    </xf>
    <xf numFmtId="168" fontId="18" fillId="3" borderId="9" xfId="10" applyNumberFormat="1" applyFont="1" applyFill="1" applyBorder="1" applyAlignment="1">
      <alignment horizontal="center" vertical="center"/>
    </xf>
    <xf numFmtId="1" fontId="18" fillId="3" borderId="8" xfId="1" quotePrefix="1" applyNumberFormat="1" applyFont="1" applyFill="1" applyBorder="1" applyAlignment="1">
      <alignment horizontal="center" vertical="center"/>
    </xf>
    <xf numFmtId="171" fontId="1" fillId="3" borderId="9" xfId="1" quotePrefix="1" applyNumberFormat="1" applyFont="1" applyFill="1" applyBorder="1" applyAlignment="1">
      <alignment horizontal="center" vertical="center" wrapText="1"/>
    </xf>
    <xf numFmtId="0" fontId="18" fillId="0" borderId="8" xfId="9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1" fillId="0" borderId="0" xfId="3" applyFont="1" applyFill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8" fillId="0" borderId="9" xfId="14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 wrapText="1"/>
    </xf>
    <xf numFmtId="0" fontId="18" fillId="0" borderId="9" xfId="1" quotePrefix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vertical="center"/>
    </xf>
    <xf numFmtId="0" fontId="1" fillId="0" borderId="9" xfId="1" applyFont="1" applyFill="1" applyBorder="1" applyAlignment="1">
      <alignment horizontal="center"/>
    </xf>
    <xf numFmtId="0" fontId="18" fillId="0" borderId="8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/>
    </xf>
    <xf numFmtId="0" fontId="13" fillId="2" borderId="0" xfId="1" applyFont="1" applyFill="1"/>
    <xf numFmtId="14" fontId="1" fillId="2" borderId="9" xfId="1" applyNumberFormat="1" applyFont="1" applyFill="1" applyBorder="1" applyAlignment="1">
      <alignment vertical="center"/>
    </xf>
    <xf numFmtId="0" fontId="1" fillId="2" borderId="9" xfId="1" applyFont="1" applyFill="1" applyBorder="1" applyAlignment="1">
      <alignment vertical="center"/>
    </xf>
    <xf numFmtId="14" fontId="1" fillId="2" borderId="9" xfId="1" applyNumberFormat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/>
    </xf>
    <xf numFmtId="0" fontId="13" fillId="2" borderId="0" xfId="1" applyFont="1" applyFill="1" applyAlignment="1">
      <alignment wrapText="1"/>
    </xf>
    <xf numFmtId="0" fontId="1" fillId="2" borderId="9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center" wrapText="1"/>
    </xf>
    <xf numFmtId="164" fontId="18" fillId="2" borderId="9" xfId="11" applyFont="1" applyFill="1" applyBorder="1" applyAlignment="1">
      <alignment horizontal="center" vertical="center"/>
    </xf>
    <xf numFmtId="37" fontId="18" fillId="2" borderId="9" xfId="1" quotePrefix="1" applyNumberFormat="1" applyFont="1" applyFill="1" applyBorder="1" applyAlignment="1">
      <alignment horizontal="center" vertical="center" wrapText="1"/>
    </xf>
    <xf numFmtId="0" fontId="13" fillId="3" borderId="0" xfId="1" applyFont="1" applyFill="1"/>
    <xf numFmtId="0" fontId="1" fillId="3" borderId="9" xfId="1" applyFont="1" applyFill="1" applyBorder="1" applyAlignment="1">
      <alignment vertical="center"/>
    </xf>
    <xf numFmtId="0" fontId="1" fillId="3" borderId="9" xfId="1" applyFont="1" applyFill="1" applyBorder="1" applyAlignment="1">
      <alignment horizontal="center"/>
    </xf>
    <xf numFmtId="4" fontId="18" fillId="3" borderId="9" xfId="10" applyNumberFormat="1" applyFont="1" applyFill="1" applyBorder="1" applyAlignment="1">
      <alignment horizontal="center" vertical="center"/>
    </xf>
    <xf numFmtId="4" fontId="1" fillId="3" borderId="9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13" fillId="0" borderId="0" xfId="1" applyFont="1" applyFill="1" applyAlignment="1">
      <alignment wrapText="1"/>
    </xf>
    <xf numFmtId="0" fontId="14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11" fillId="0" borderId="0" xfId="3" applyFont="1" applyFill="1"/>
    <xf numFmtId="0" fontId="11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left" vertical="center" wrapText="1"/>
    </xf>
    <xf numFmtId="0" fontId="12" fillId="0" borderId="0" xfId="1" applyFont="1" applyFill="1" applyAlignment="1">
      <alignment vertical="top"/>
    </xf>
    <xf numFmtId="0" fontId="12" fillId="0" borderId="0" xfId="1" applyFont="1" applyFill="1" applyAlignment="1">
      <alignment horizontal="center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justify" vertical="center" wrapText="1"/>
    </xf>
    <xf numFmtId="0" fontId="18" fillId="0" borderId="0" xfId="1" applyFont="1" applyFill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170" fontId="19" fillId="0" borderId="12" xfId="12" applyNumberFormat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justify" vertical="center" wrapText="1"/>
    </xf>
    <xf numFmtId="170" fontId="19" fillId="0" borderId="12" xfId="12" applyNumberFormat="1" applyFont="1" applyFill="1" applyBorder="1" applyAlignment="1">
      <alignment vertical="center" wrapText="1"/>
    </xf>
    <xf numFmtId="0" fontId="18" fillId="0" borderId="9" xfId="1" applyFont="1" applyFill="1" applyBorder="1" applyAlignment="1">
      <alignment horizontal="justify" vertical="top"/>
    </xf>
    <xf numFmtId="0" fontId="19" fillId="0" borderId="12" xfId="0" applyFont="1" applyFill="1" applyBorder="1" applyAlignment="1">
      <alignment horizontal="center" vertical="center"/>
    </xf>
    <xf numFmtId="170" fontId="19" fillId="0" borderId="12" xfId="13" applyNumberFormat="1" applyFont="1" applyFill="1" applyBorder="1" applyAlignment="1">
      <alignment horizontal="center" vertical="center"/>
    </xf>
    <xf numFmtId="170" fontId="19" fillId="0" borderId="12" xfId="13" applyNumberFormat="1" applyFont="1" applyFill="1" applyBorder="1"/>
    <xf numFmtId="166" fontId="1" fillId="0" borderId="9" xfId="12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justify" vertical="center"/>
    </xf>
    <xf numFmtId="170" fontId="17" fillId="6" borderId="12" xfId="0" applyNumberFormat="1" applyFont="1" applyFill="1" applyBorder="1"/>
    <xf numFmtId="0" fontId="12" fillId="0" borderId="9" xfId="1" quotePrefix="1" applyFont="1" applyBorder="1" applyAlignment="1">
      <alignment vertical="top"/>
    </xf>
    <xf numFmtId="167" fontId="12" fillId="2" borderId="9" xfId="1" quotePrefix="1" applyNumberFormat="1" applyFont="1" applyFill="1" applyBorder="1" applyAlignment="1">
      <alignment horizontal="justify" vertical="top"/>
    </xf>
    <xf numFmtId="168" fontId="12" fillId="3" borderId="11" xfId="5" applyNumberFormat="1" applyFont="1" applyFill="1" applyBorder="1" applyAlignment="1">
      <alignment horizontal="center" vertical="top"/>
    </xf>
  </cellXfs>
  <cellStyles count="31">
    <cellStyle name="Comma" xfId="12" builtinId="3"/>
    <cellStyle name="Comma [0] 2" xfId="2" xr:uid="{00000000-0005-0000-0000-000000000000}"/>
    <cellStyle name="Comma [0] 2 2" xfId="9" xr:uid="{3967B495-E043-4BFC-9ED3-2AD3DD36F78C}"/>
    <cellStyle name="Comma [0] 2 2 2" xfId="22" xr:uid="{81908FE9-BA01-47A4-9472-B36578974FE0}"/>
    <cellStyle name="Comma [0] 3" xfId="15" xr:uid="{DC64B244-B158-4E3D-A2B6-9E60E336496D}"/>
    <cellStyle name="Comma [0] 3 3" xfId="7" xr:uid="{00000000-0005-0000-0000-000001000000}"/>
    <cellStyle name="Comma [0] 3 3 2" xfId="11" xr:uid="{B5DE74BB-93FA-4C09-8E74-9D7EC76F3A66}"/>
    <cellStyle name="Comma [0] 3 3 2 2" xfId="24" xr:uid="{EE89F300-27D9-418D-9483-D13294D47EDE}"/>
    <cellStyle name="Comma 10" xfId="19" xr:uid="{09EFD675-4AC8-4430-9E2D-572773489D56}"/>
    <cellStyle name="Comma 11" xfId="28" xr:uid="{FD296024-688B-469C-A3A0-931F1BAE40E0}"/>
    <cellStyle name="Comma 12" xfId="29" xr:uid="{163434F1-2F0D-4350-B6F4-59C763EADAD5}"/>
    <cellStyle name="Comma 13" xfId="30" xr:uid="{90C2B960-4F3D-4424-924E-71030D4943C0}"/>
    <cellStyle name="Comma 2" xfId="5" xr:uid="{00000000-0005-0000-0000-000002000000}"/>
    <cellStyle name="Comma 2 2" xfId="10" xr:uid="{7C7D705E-138C-46F9-BE59-D3C1A7B511E9}"/>
    <cellStyle name="Comma 2 2 2" xfId="23" xr:uid="{E26D2A7B-C1B6-4259-B459-219A8D5A89A8}"/>
    <cellStyle name="Comma 3" xfId="25" xr:uid="{59DE952F-051A-469E-B4BE-1A8DFEC01768}"/>
    <cellStyle name="Comma 4" xfId="27" xr:uid="{6FD8BBFB-9C85-4B31-96F2-B14945F91D66}"/>
    <cellStyle name="Comma 5" xfId="21" xr:uid="{8DA7789C-BE10-43FC-BC13-7D71F00F533C}"/>
    <cellStyle name="Comma 6" xfId="17" xr:uid="{EF6371BC-7DF2-40F2-A231-16DF50663760}"/>
    <cellStyle name="Comma 7" xfId="16" xr:uid="{ADFF9707-2547-47A1-9555-F8657C0C5C0D}"/>
    <cellStyle name="Comma 8" xfId="18" xr:uid="{FD6F6ABC-F1EC-4A1E-BF5A-87133B458A74}"/>
    <cellStyle name="Comma 9" xfId="20" xr:uid="{2007BB64-3996-4A4A-9E5E-40E1770C1F0B}"/>
    <cellStyle name="Currency" xfId="13" builtinId="4"/>
    <cellStyle name="Currency 2" xfId="26" xr:uid="{F64674E3-4640-4B19-B3EC-1899145DF1C6}"/>
    <cellStyle name="Normal" xfId="0" builtinId="0"/>
    <cellStyle name="Normal 2 2" xfId="1" xr:uid="{00000000-0005-0000-0000-000004000000}"/>
    <cellStyle name="Normal 2 2 5" xfId="6" xr:uid="{00000000-0005-0000-0000-000005000000}"/>
    <cellStyle name="Normal 2 2 6" xfId="8" xr:uid="{00000000-0005-0000-0000-000006000000}"/>
    <cellStyle name="Normal 2 4" xfId="14" xr:uid="{FCAF0C66-DE02-4336-AECB-1916FE68B214}"/>
    <cellStyle name="Normal_(TP 23) PERJALANAN DINAS LAMPIRAN 1B" xfId="4" xr:uid="{00000000-0005-0000-0000-000007000000}"/>
    <cellStyle name="Normal_Lampiran TP SPPD DPRD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218"/>
  <sheetViews>
    <sheetView showGridLines="0" view="pageBreakPreview" topLeftCell="C107" zoomScale="85" zoomScaleNormal="85" zoomScaleSheetLayoutView="85" workbookViewId="0">
      <selection activeCell="C118" sqref="C118"/>
    </sheetView>
  </sheetViews>
  <sheetFormatPr defaultColWidth="8.88671875" defaultRowHeight="10.199999999999999" x14ac:dyDescent="0.2"/>
  <cols>
    <col min="1" max="1" width="9" style="35" bestFit="1" customWidth="1"/>
    <col min="2" max="2" width="18.88671875" style="207" customWidth="1"/>
    <col min="3" max="3" width="122.44140625" style="208" customWidth="1"/>
    <col min="4" max="4" width="14.109375" style="208" customWidth="1"/>
    <col min="5" max="5" width="26.33203125" style="175" customWidth="1"/>
    <col min="6" max="6" width="28.109375" style="175" customWidth="1"/>
    <col min="7" max="7" width="8.88671875" style="175" customWidth="1"/>
    <col min="8" max="8" width="9" style="175" bestFit="1" customWidth="1"/>
    <col min="9" max="9" width="16.88671875" style="192" customWidth="1"/>
    <col min="10" max="10" width="12.109375" style="192" customWidth="1"/>
    <col min="11" max="11" width="8" style="192" customWidth="1"/>
    <col min="12" max="12" width="15.33203125" style="202" customWidth="1"/>
    <col min="13" max="14" width="9.6640625" style="202" customWidth="1"/>
    <col min="15" max="15" width="9.44140625" style="202" customWidth="1"/>
    <col min="16" max="16" width="10.5546875" style="202" customWidth="1"/>
    <col min="17" max="17" width="24.44140625" style="202" customWidth="1"/>
    <col min="18" max="18" width="9" style="197" customWidth="1"/>
    <col min="19" max="19" width="17.44140625" style="192" customWidth="1"/>
    <col min="20" max="22" width="8.6640625" style="192" customWidth="1"/>
    <col min="23" max="24" width="13.44140625" style="202" customWidth="1"/>
    <col min="25" max="25" width="20.6640625" style="192" customWidth="1"/>
    <col min="26" max="28" width="8.6640625" style="192" customWidth="1"/>
    <col min="29" max="29" width="8.88671875" style="192" customWidth="1"/>
    <col min="30" max="31" width="21.88671875" style="202" customWidth="1"/>
    <col min="32" max="32" width="29" style="192" customWidth="1"/>
    <col min="33" max="33" width="24.44140625" style="36" customWidth="1"/>
    <col min="34" max="16384" width="8.88671875" style="36"/>
  </cols>
  <sheetData>
    <row r="1" spans="1:32" s="175" customFormat="1" x14ac:dyDescent="0.2">
      <c r="A1" s="207"/>
      <c r="B1" s="207"/>
      <c r="C1" s="208"/>
      <c r="D1" s="208"/>
      <c r="R1" s="208"/>
      <c r="AF1" s="209" t="s">
        <v>35</v>
      </c>
    </row>
    <row r="2" spans="1:32" s="175" customFormat="1" x14ac:dyDescent="0.2">
      <c r="A2" s="210" t="s">
        <v>37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</row>
    <row r="3" spans="1:32" s="175" customFormat="1" x14ac:dyDescent="0.2">
      <c r="A3" s="211" t="s">
        <v>38</v>
      </c>
      <c r="B3" s="211"/>
      <c r="C3" s="212"/>
      <c r="D3" s="212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212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</row>
    <row r="4" spans="1:32" s="175" customFormat="1" x14ac:dyDescent="0.2">
      <c r="A4" s="176"/>
      <c r="B4" s="176"/>
      <c r="C4" s="213"/>
      <c r="D4" s="213"/>
      <c r="E4" s="176"/>
      <c r="F4" s="176"/>
      <c r="G4" s="176"/>
      <c r="H4" s="176"/>
      <c r="I4" s="214"/>
      <c r="J4" s="214"/>
      <c r="K4" s="214"/>
      <c r="L4" s="214"/>
      <c r="M4" s="214"/>
      <c r="N4" s="214"/>
      <c r="O4" s="214"/>
      <c r="P4" s="214"/>
      <c r="Q4" s="214"/>
      <c r="R4" s="215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</row>
    <row r="5" spans="1:32" ht="30.75" customHeight="1" x14ac:dyDescent="0.2">
      <c r="A5" s="81" t="s">
        <v>0</v>
      </c>
      <c r="B5" s="216"/>
      <c r="C5" s="177" t="s">
        <v>1</v>
      </c>
      <c r="D5" s="177" t="s">
        <v>13</v>
      </c>
      <c r="E5" s="177" t="s">
        <v>2</v>
      </c>
      <c r="F5" s="177" t="s">
        <v>3</v>
      </c>
      <c r="G5" s="177" t="s">
        <v>4</v>
      </c>
      <c r="H5" s="177" t="s">
        <v>5</v>
      </c>
      <c r="I5" s="85" t="s">
        <v>6</v>
      </c>
      <c r="J5" s="86"/>
      <c r="K5" s="87"/>
      <c r="L5" s="98" t="s">
        <v>16</v>
      </c>
      <c r="M5" s="99"/>
      <c r="N5" s="99"/>
      <c r="O5" s="99"/>
      <c r="P5" s="99"/>
      <c r="Q5" s="100"/>
      <c r="R5" s="95" t="s">
        <v>7</v>
      </c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7"/>
    </row>
    <row r="6" spans="1:32" ht="24.75" customHeight="1" x14ac:dyDescent="0.2">
      <c r="A6" s="82"/>
      <c r="B6" s="180"/>
      <c r="C6" s="178"/>
      <c r="D6" s="178"/>
      <c r="E6" s="178"/>
      <c r="F6" s="178"/>
      <c r="G6" s="178"/>
      <c r="H6" s="178"/>
      <c r="I6" s="88" t="s">
        <v>8</v>
      </c>
      <c r="J6" s="89"/>
      <c r="K6" s="83" t="s">
        <v>9</v>
      </c>
      <c r="L6" s="93" t="s">
        <v>15</v>
      </c>
      <c r="M6" s="93" t="s">
        <v>17</v>
      </c>
      <c r="N6" s="93" t="s">
        <v>19</v>
      </c>
      <c r="O6" s="93" t="s">
        <v>21</v>
      </c>
      <c r="P6" s="93" t="s">
        <v>20</v>
      </c>
      <c r="Q6" s="93" t="s">
        <v>10</v>
      </c>
      <c r="R6" s="101" t="s">
        <v>32</v>
      </c>
      <c r="S6" s="90" t="s">
        <v>22</v>
      </c>
      <c r="T6" s="91"/>
      <c r="U6" s="91"/>
      <c r="V6" s="91"/>
      <c r="W6" s="91"/>
      <c r="X6" s="91"/>
      <c r="Y6" s="92"/>
      <c r="Z6" s="90" t="s">
        <v>24</v>
      </c>
      <c r="AA6" s="91"/>
      <c r="AB6" s="91"/>
      <c r="AC6" s="91"/>
      <c r="AD6" s="91"/>
      <c r="AE6" s="91"/>
      <c r="AF6" s="92"/>
    </row>
    <row r="7" spans="1:32" ht="33.75" customHeight="1" x14ac:dyDescent="0.2">
      <c r="A7" s="11"/>
      <c r="B7" s="180"/>
      <c r="C7" s="217"/>
      <c r="D7" s="217"/>
      <c r="E7" s="180"/>
      <c r="F7" s="12"/>
      <c r="G7" s="179"/>
      <c r="H7" s="180"/>
      <c r="I7" s="14" t="s">
        <v>11</v>
      </c>
      <c r="J7" s="14" t="s">
        <v>12</v>
      </c>
      <c r="K7" s="84"/>
      <c r="L7" s="94"/>
      <c r="M7" s="94"/>
      <c r="N7" s="94"/>
      <c r="O7" s="94"/>
      <c r="P7" s="94"/>
      <c r="Q7" s="94"/>
      <c r="R7" s="102"/>
      <c r="S7" s="15" t="s">
        <v>8</v>
      </c>
      <c r="T7" s="15" t="s">
        <v>23</v>
      </c>
      <c r="U7" s="15" t="s">
        <v>5</v>
      </c>
      <c r="V7" s="16" t="s">
        <v>34</v>
      </c>
      <c r="W7" s="17" t="s">
        <v>41</v>
      </c>
      <c r="X7" s="17" t="s">
        <v>25</v>
      </c>
      <c r="Y7" s="16" t="s">
        <v>18</v>
      </c>
      <c r="Z7" s="15" t="s">
        <v>8</v>
      </c>
      <c r="AA7" s="15" t="s">
        <v>23</v>
      </c>
      <c r="AB7" s="15" t="s">
        <v>5</v>
      </c>
      <c r="AC7" s="16" t="s">
        <v>14</v>
      </c>
      <c r="AD7" s="17" t="s">
        <v>41</v>
      </c>
      <c r="AE7" s="17" t="s">
        <v>25</v>
      </c>
      <c r="AF7" s="16" t="s">
        <v>18</v>
      </c>
    </row>
    <row r="8" spans="1:32" x14ac:dyDescent="0.2">
      <c r="A8" s="18">
        <v>1</v>
      </c>
      <c r="B8" s="218"/>
      <c r="C8" s="218">
        <v>2</v>
      </c>
      <c r="D8" s="19">
        <v>3</v>
      </c>
      <c r="E8" s="181">
        <v>4</v>
      </c>
      <c r="F8" s="218">
        <v>5</v>
      </c>
      <c r="G8" s="181">
        <v>6</v>
      </c>
      <c r="H8" s="181">
        <v>7</v>
      </c>
      <c r="I8" s="20">
        <v>8</v>
      </c>
      <c r="J8" s="20">
        <v>9</v>
      </c>
      <c r="K8" s="20">
        <v>10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0">
        <v>18</v>
      </c>
      <c r="S8" s="20">
        <v>19</v>
      </c>
      <c r="T8" s="20">
        <v>20</v>
      </c>
      <c r="U8" s="20">
        <v>21</v>
      </c>
      <c r="V8" s="20">
        <v>22</v>
      </c>
      <c r="W8" s="21">
        <v>23</v>
      </c>
      <c r="X8" s="21">
        <v>24</v>
      </c>
      <c r="Y8" s="20">
        <v>25</v>
      </c>
      <c r="Z8" s="20">
        <v>26</v>
      </c>
      <c r="AA8" s="20">
        <v>27</v>
      </c>
      <c r="AB8" s="20">
        <v>28</v>
      </c>
      <c r="AC8" s="20">
        <v>29</v>
      </c>
      <c r="AD8" s="21">
        <v>30</v>
      </c>
      <c r="AE8" s="21">
        <v>31</v>
      </c>
      <c r="AF8" s="20">
        <v>32</v>
      </c>
    </row>
    <row r="9" spans="1:32" x14ac:dyDescent="0.2">
      <c r="A9" s="46"/>
      <c r="B9" s="219"/>
      <c r="C9" s="34"/>
      <c r="D9" s="220"/>
      <c r="E9" s="220"/>
      <c r="F9" s="49"/>
      <c r="G9" s="182"/>
      <c r="H9" s="182"/>
      <c r="I9" s="26"/>
      <c r="J9" s="26"/>
      <c r="K9" s="27"/>
      <c r="L9" s="28"/>
      <c r="M9" s="28"/>
      <c r="N9" s="28"/>
      <c r="O9" s="28"/>
      <c r="P9" s="28"/>
      <c r="Q9" s="28"/>
      <c r="R9" s="29"/>
      <c r="S9" s="29"/>
      <c r="T9" s="29"/>
      <c r="U9" s="29"/>
      <c r="V9" s="29"/>
      <c r="W9" s="41"/>
      <c r="X9" s="41"/>
      <c r="Y9" s="32"/>
      <c r="Z9" s="26"/>
      <c r="AA9" s="30"/>
      <c r="AB9" s="30"/>
      <c r="AC9" s="45"/>
      <c r="AD9" s="33"/>
      <c r="AE9" s="33"/>
      <c r="AF9" s="32"/>
    </row>
    <row r="10" spans="1:32" ht="72" x14ac:dyDescent="0.2">
      <c r="A10" s="114">
        <v>1</v>
      </c>
      <c r="B10" s="221" t="s">
        <v>77</v>
      </c>
      <c r="C10" s="183" t="s">
        <v>341</v>
      </c>
      <c r="D10" s="183" t="s">
        <v>441</v>
      </c>
      <c r="E10" s="183" t="s">
        <v>442</v>
      </c>
      <c r="F10" s="230">
        <v>9670180</v>
      </c>
      <c r="G10" s="183" t="s">
        <v>364</v>
      </c>
      <c r="H10" s="183" t="s">
        <v>163</v>
      </c>
      <c r="I10" s="112">
        <v>44929</v>
      </c>
      <c r="J10" s="112">
        <v>44932</v>
      </c>
      <c r="K10" s="113">
        <v>4</v>
      </c>
      <c r="L10" s="110">
        <v>2120000</v>
      </c>
      <c r="M10" s="110"/>
      <c r="N10" s="110">
        <v>2190000</v>
      </c>
      <c r="O10" s="110"/>
      <c r="P10" s="110"/>
      <c r="Q10" s="110">
        <v>5360180</v>
      </c>
      <c r="R10" s="113" t="s">
        <v>443</v>
      </c>
      <c r="S10" s="112">
        <v>44929</v>
      </c>
      <c r="T10" s="113" t="s">
        <v>250</v>
      </c>
      <c r="U10" s="113" t="s">
        <v>163</v>
      </c>
      <c r="V10" s="113" t="s">
        <v>188</v>
      </c>
      <c r="W10" s="110" t="s">
        <v>263</v>
      </c>
      <c r="X10" s="110" t="str">
        <f t="shared" ref="X10" si="0">W10</f>
        <v>DRLCJE</v>
      </c>
      <c r="Y10" s="113">
        <v>2724750</v>
      </c>
      <c r="Z10" s="112">
        <v>44932</v>
      </c>
      <c r="AA10" s="113" t="s">
        <v>163</v>
      </c>
      <c r="AB10" s="113" t="s">
        <v>250</v>
      </c>
      <c r="AC10" s="113" t="s">
        <v>403</v>
      </c>
      <c r="AD10" s="110" t="s">
        <v>444</v>
      </c>
      <c r="AE10" s="110" t="str">
        <f t="shared" ref="AE10" si="1">AD10</f>
        <v>YBLVDC</v>
      </c>
      <c r="AF10" s="113">
        <v>2635430</v>
      </c>
    </row>
    <row r="11" spans="1:32" ht="57.6" x14ac:dyDescent="0.2">
      <c r="A11" s="114">
        <v>2</v>
      </c>
      <c r="B11" s="221" t="s">
        <v>78</v>
      </c>
      <c r="C11" s="115" t="s">
        <v>333</v>
      </c>
      <c r="D11" s="183" t="s">
        <v>334</v>
      </c>
      <c r="E11" s="183" t="s">
        <v>335</v>
      </c>
      <c r="F11" s="116">
        <f>SUM(L11:Q11)</f>
        <v>8548380</v>
      </c>
      <c r="G11" s="184" t="s">
        <v>336</v>
      </c>
      <c r="H11" s="184" t="s">
        <v>337</v>
      </c>
      <c r="I11" s="117">
        <v>44972</v>
      </c>
      <c r="J11" s="117">
        <v>44975</v>
      </c>
      <c r="K11" s="118">
        <v>4</v>
      </c>
      <c r="L11" s="119">
        <f t="shared" ref="L11:L12" si="2">4*410000</f>
        <v>1640000</v>
      </c>
      <c r="M11" s="120" t="s">
        <v>164</v>
      </c>
      <c r="N11" s="119">
        <f>3*800000</f>
        <v>2400000</v>
      </c>
      <c r="O11" s="119">
        <v>120000</v>
      </c>
      <c r="P11" s="121">
        <v>0</v>
      </c>
      <c r="Q11" s="119">
        <f>Y11+AF11</f>
        <v>4388380</v>
      </c>
      <c r="R11" s="118" t="s">
        <v>338</v>
      </c>
      <c r="S11" s="117">
        <v>44972</v>
      </c>
      <c r="T11" s="118" t="s">
        <v>250</v>
      </c>
      <c r="U11" s="118" t="s">
        <v>193</v>
      </c>
      <c r="V11" s="117" t="s">
        <v>339</v>
      </c>
      <c r="W11" s="122">
        <v>2905656641</v>
      </c>
      <c r="X11" s="122">
        <v>2905656641</v>
      </c>
      <c r="Y11" s="123">
        <f t="shared" ref="Y11" si="3">13247150/7</f>
        <v>1892450</v>
      </c>
      <c r="Z11" s="117">
        <v>44976</v>
      </c>
      <c r="AA11" s="118" t="s">
        <v>340</v>
      </c>
      <c r="AB11" s="118" t="s">
        <v>250</v>
      </c>
      <c r="AC11" s="117" t="s">
        <v>339</v>
      </c>
      <c r="AD11" s="122">
        <v>2906926602</v>
      </c>
      <c r="AE11" s="122">
        <v>2906926602</v>
      </c>
      <c r="AF11" s="123">
        <f>17471510/7</f>
        <v>2495930</v>
      </c>
    </row>
    <row r="12" spans="1:32" ht="57.6" x14ac:dyDescent="0.2">
      <c r="A12" s="114">
        <v>3</v>
      </c>
      <c r="B12" s="221" t="s">
        <v>78</v>
      </c>
      <c r="C12" s="115" t="s">
        <v>357</v>
      </c>
      <c r="D12" s="183" t="s">
        <v>334</v>
      </c>
      <c r="E12" s="183" t="s">
        <v>335</v>
      </c>
      <c r="F12" s="116">
        <f t="shared" ref="F12" si="4">SUM(L12:Q12)</f>
        <v>8074780</v>
      </c>
      <c r="G12" s="184" t="s">
        <v>287</v>
      </c>
      <c r="H12" s="184" t="s">
        <v>337</v>
      </c>
      <c r="I12" s="117">
        <v>44972</v>
      </c>
      <c r="J12" s="117">
        <v>44975</v>
      </c>
      <c r="K12" s="118">
        <v>4</v>
      </c>
      <c r="L12" s="119">
        <f t="shared" si="2"/>
        <v>1640000</v>
      </c>
      <c r="M12" s="120" t="s">
        <v>164</v>
      </c>
      <c r="N12" s="119">
        <f>3*664000</f>
        <v>1992000</v>
      </c>
      <c r="O12" s="119">
        <v>0</v>
      </c>
      <c r="P12" s="121">
        <v>0</v>
      </c>
      <c r="Q12" s="119">
        <f t="shared" ref="Q12" si="5">Y12+AF12</f>
        <v>4442780</v>
      </c>
      <c r="R12" s="118" t="s">
        <v>338</v>
      </c>
      <c r="S12" s="117">
        <v>44972</v>
      </c>
      <c r="T12" s="118" t="s">
        <v>250</v>
      </c>
      <c r="U12" s="118" t="s">
        <v>193</v>
      </c>
      <c r="V12" s="117" t="s">
        <v>339</v>
      </c>
      <c r="W12" s="122">
        <v>2905704671</v>
      </c>
      <c r="X12" s="122">
        <v>2905704671</v>
      </c>
      <c r="Y12" s="123">
        <f>5840550/3</f>
        <v>1946850</v>
      </c>
      <c r="Z12" s="117">
        <v>44976</v>
      </c>
      <c r="AA12" s="118" t="s">
        <v>340</v>
      </c>
      <c r="AB12" s="118" t="s">
        <v>250</v>
      </c>
      <c r="AC12" s="117" t="s">
        <v>339</v>
      </c>
      <c r="AD12" s="122">
        <v>2906926794</v>
      </c>
      <c r="AE12" s="122">
        <v>2906926794</v>
      </c>
      <c r="AF12" s="123">
        <f t="shared" ref="AF12" si="6">17471510/7</f>
        <v>2495930</v>
      </c>
    </row>
    <row r="13" spans="1:32" ht="57.6" x14ac:dyDescent="0.2">
      <c r="A13" s="114">
        <v>4</v>
      </c>
      <c r="B13" s="221" t="s">
        <v>78</v>
      </c>
      <c r="C13" s="115" t="s">
        <v>341</v>
      </c>
      <c r="D13" s="183" t="s">
        <v>334</v>
      </c>
      <c r="E13" s="183" t="s">
        <v>335</v>
      </c>
      <c r="F13" s="116">
        <f t="shared" ref="F13:F14" si="7">SUM(L13:Q13)</f>
        <v>8095380</v>
      </c>
      <c r="G13" s="184" t="s">
        <v>287</v>
      </c>
      <c r="H13" s="184" t="s">
        <v>337</v>
      </c>
      <c r="I13" s="117">
        <v>44972</v>
      </c>
      <c r="J13" s="117">
        <v>44975</v>
      </c>
      <c r="K13" s="118">
        <v>4</v>
      </c>
      <c r="L13" s="119">
        <f t="shared" ref="L13:L14" si="8">4*410000</f>
        <v>1640000</v>
      </c>
      <c r="M13" s="120" t="s">
        <v>164</v>
      </c>
      <c r="N13" s="119">
        <f>3*664000</f>
        <v>1992000</v>
      </c>
      <c r="O13" s="119">
        <v>75000</v>
      </c>
      <c r="P13" s="121">
        <v>0</v>
      </c>
      <c r="Q13" s="119">
        <f t="shared" ref="Q13:Q14" si="9">Y13+AF13</f>
        <v>4388380</v>
      </c>
      <c r="R13" s="118" t="s">
        <v>338</v>
      </c>
      <c r="S13" s="117">
        <v>44972</v>
      </c>
      <c r="T13" s="118" t="s">
        <v>250</v>
      </c>
      <c r="U13" s="118" t="s">
        <v>193</v>
      </c>
      <c r="V13" s="117" t="s">
        <v>339</v>
      </c>
      <c r="W13" s="122">
        <v>2905656641</v>
      </c>
      <c r="X13" s="122">
        <v>2905656641</v>
      </c>
      <c r="Y13" s="123">
        <f t="shared" ref="Y13" si="10">13247150/7</f>
        <v>1892450</v>
      </c>
      <c r="Z13" s="117">
        <v>44976</v>
      </c>
      <c r="AA13" s="118" t="s">
        <v>340</v>
      </c>
      <c r="AB13" s="118" t="s">
        <v>250</v>
      </c>
      <c r="AC13" s="117" t="s">
        <v>339</v>
      </c>
      <c r="AD13" s="122">
        <v>2906926602</v>
      </c>
      <c r="AE13" s="122">
        <v>2906926602</v>
      </c>
      <c r="AF13" s="123">
        <f>17471510/7</f>
        <v>2495930</v>
      </c>
    </row>
    <row r="14" spans="1:32" ht="57.6" x14ac:dyDescent="0.2">
      <c r="A14" s="114">
        <v>5</v>
      </c>
      <c r="B14" s="221" t="s">
        <v>78</v>
      </c>
      <c r="C14" s="115" t="s">
        <v>351</v>
      </c>
      <c r="D14" s="183" t="s">
        <v>334</v>
      </c>
      <c r="E14" s="183" t="s">
        <v>335</v>
      </c>
      <c r="F14" s="116">
        <f t="shared" si="7"/>
        <v>8547180</v>
      </c>
      <c r="G14" s="184" t="s">
        <v>287</v>
      </c>
      <c r="H14" s="184" t="s">
        <v>337</v>
      </c>
      <c r="I14" s="117">
        <v>44972</v>
      </c>
      <c r="J14" s="117">
        <v>44975</v>
      </c>
      <c r="K14" s="118">
        <v>4</v>
      </c>
      <c r="L14" s="119">
        <f t="shared" si="8"/>
        <v>1640000</v>
      </c>
      <c r="M14" s="120" t="s">
        <v>164</v>
      </c>
      <c r="N14" s="119">
        <f>3*800000</f>
        <v>2400000</v>
      </c>
      <c r="O14" s="119">
        <v>0</v>
      </c>
      <c r="P14" s="121">
        <v>0</v>
      </c>
      <c r="Q14" s="119">
        <f t="shared" si="9"/>
        <v>4507180</v>
      </c>
      <c r="R14" s="118" t="s">
        <v>338</v>
      </c>
      <c r="S14" s="117">
        <v>44972</v>
      </c>
      <c r="T14" s="118" t="s">
        <v>250</v>
      </c>
      <c r="U14" s="118" t="s">
        <v>193</v>
      </c>
      <c r="V14" s="117" t="s">
        <v>339</v>
      </c>
      <c r="W14" s="122">
        <v>2905722256</v>
      </c>
      <c r="X14" s="122">
        <v>2905722256</v>
      </c>
      <c r="Y14" s="123">
        <f t="shared" ref="Y14" si="11">13627950/7</f>
        <v>1946850</v>
      </c>
      <c r="Z14" s="117">
        <v>44976</v>
      </c>
      <c r="AA14" s="118" t="s">
        <v>340</v>
      </c>
      <c r="AB14" s="118" t="s">
        <v>250</v>
      </c>
      <c r="AC14" s="117" t="s">
        <v>339</v>
      </c>
      <c r="AD14" s="122">
        <v>3000928149</v>
      </c>
      <c r="AE14" s="122">
        <v>3000928149</v>
      </c>
      <c r="AF14" s="123">
        <v>2560330</v>
      </c>
    </row>
    <row r="15" spans="1:32" ht="57.6" x14ac:dyDescent="0.2">
      <c r="A15" s="114">
        <v>6</v>
      </c>
      <c r="B15" s="221" t="s">
        <v>78</v>
      </c>
      <c r="C15" s="115" t="s">
        <v>332</v>
      </c>
      <c r="D15" s="183" t="s">
        <v>334</v>
      </c>
      <c r="E15" s="183" t="s">
        <v>335</v>
      </c>
      <c r="F15" s="116">
        <f t="shared" ref="F15:F16" si="12">SUM(L15:Q15)</f>
        <v>8749180</v>
      </c>
      <c r="G15" s="184" t="s">
        <v>294</v>
      </c>
      <c r="H15" s="184" t="s">
        <v>337</v>
      </c>
      <c r="I15" s="117">
        <v>44972</v>
      </c>
      <c r="J15" s="117">
        <v>44975</v>
      </c>
      <c r="K15" s="118">
        <v>4</v>
      </c>
      <c r="L15" s="119">
        <f t="shared" ref="L15:L16" si="13">4*410000</f>
        <v>1640000</v>
      </c>
      <c r="M15" s="120" t="s">
        <v>164</v>
      </c>
      <c r="N15" s="119">
        <f t="shared" ref="N15" si="14">3*800000</f>
        <v>2400000</v>
      </c>
      <c r="O15" s="119">
        <v>0</v>
      </c>
      <c r="P15" s="121">
        <v>0</v>
      </c>
      <c r="Q15" s="119">
        <f t="shared" ref="Q15:Q16" si="15">Y15+AF15</f>
        <v>4709180</v>
      </c>
      <c r="R15" s="118" t="s">
        <v>338</v>
      </c>
      <c r="S15" s="117">
        <v>44972</v>
      </c>
      <c r="T15" s="118" t="s">
        <v>250</v>
      </c>
      <c r="U15" s="118" t="s">
        <v>193</v>
      </c>
      <c r="V15" s="117" t="s">
        <v>339</v>
      </c>
      <c r="W15" s="122">
        <v>2905656641</v>
      </c>
      <c r="X15" s="122">
        <v>2905656641</v>
      </c>
      <c r="Y15" s="123">
        <f t="shared" ref="Y15" si="16">13247150/7</f>
        <v>1892450</v>
      </c>
      <c r="Z15" s="117">
        <v>44978</v>
      </c>
      <c r="AA15" s="118" t="s">
        <v>340</v>
      </c>
      <c r="AB15" s="118" t="s">
        <v>250</v>
      </c>
      <c r="AC15" s="117" t="s">
        <v>339</v>
      </c>
      <c r="AD15" s="122">
        <v>3005407333</v>
      </c>
      <c r="AE15" s="122">
        <v>3005407333</v>
      </c>
      <c r="AF15" s="123">
        <v>2816730</v>
      </c>
    </row>
    <row r="16" spans="1:32" ht="57.6" x14ac:dyDescent="0.2">
      <c r="A16" s="114">
        <v>7</v>
      </c>
      <c r="B16" s="221" t="s">
        <v>78</v>
      </c>
      <c r="C16" s="115" t="s">
        <v>350</v>
      </c>
      <c r="D16" s="183" t="s">
        <v>334</v>
      </c>
      <c r="E16" s="183" t="s">
        <v>335</v>
      </c>
      <c r="F16" s="116">
        <f t="shared" si="12"/>
        <v>6147180</v>
      </c>
      <c r="G16" s="184" t="s">
        <v>319</v>
      </c>
      <c r="H16" s="184" t="s">
        <v>337</v>
      </c>
      <c r="I16" s="117">
        <v>44972</v>
      </c>
      <c r="J16" s="117">
        <v>44975</v>
      </c>
      <c r="K16" s="118">
        <v>4</v>
      </c>
      <c r="L16" s="119">
        <f t="shared" si="13"/>
        <v>1640000</v>
      </c>
      <c r="M16" s="120" t="s">
        <v>164</v>
      </c>
      <c r="N16" s="119">
        <v>0</v>
      </c>
      <c r="O16" s="119">
        <v>0</v>
      </c>
      <c r="P16" s="121">
        <v>0</v>
      </c>
      <c r="Q16" s="119">
        <f t="shared" si="15"/>
        <v>4507180</v>
      </c>
      <c r="R16" s="118" t="s">
        <v>338</v>
      </c>
      <c r="S16" s="117">
        <v>44972</v>
      </c>
      <c r="T16" s="118" t="s">
        <v>250</v>
      </c>
      <c r="U16" s="118" t="s">
        <v>193</v>
      </c>
      <c r="V16" s="117" t="s">
        <v>339</v>
      </c>
      <c r="W16" s="122">
        <v>2905722256</v>
      </c>
      <c r="X16" s="122">
        <v>2905722256</v>
      </c>
      <c r="Y16" s="123">
        <f t="shared" ref="Y16" si="17">13627950/7</f>
        <v>1946850</v>
      </c>
      <c r="Z16" s="117">
        <v>44976</v>
      </c>
      <c r="AA16" s="118" t="s">
        <v>340</v>
      </c>
      <c r="AB16" s="118" t="s">
        <v>250</v>
      </c>
      <c r="AC16" s="117" t="s">
        <v>339</v>
      </c>
      <c r="AD16" s="122">
        <v>2906932357</v>
      </c>
      <c r="AE16" s="122">
        <v>2906932357</v>
      </c>
      <c r="AF16" s="123">
        <f>15361980/6</f>
        <v>2560330</v>
      </c>
    </row>
    <row r="17" spans="1:32" ht="14.4" x14ac:dyDescent="0.2">
      <c r="A17" s="124">
        <v>8</v>
      </c>
      <c r="B17" s="221" t="s">
        <v>79</v>
      </c>
      <c r="C17" s="222" t="s">
        <v>735</v>
      </c>
      <c r="D17" s="186"/>
      <c r="E17" s="186"/>
      <c r="F17" s="223">
        <v>4616400</v>
      </c>
      <c r="G17" s="185" t="s">
        <v>364</v>
      </c>
      <c r="H17" s="185" t="s">
        <v>231</v>
      </c>
      <c r="I17" s="126">
        <v>44964</v>
      </c>
      <c r="J17" s="126">
        <v>44966</v>
      </c>
      <c r="K17" s="127">
        <v>3</v>
      </c>
      <c r="L17" s="128"/>
      <c r="M17" s="128"/>
      <c r="N17" s="128"/>
      <c r="O17" s="128"/>
      <c r="P17" s="128"/>
      <c r="Q17" s="128"/>
      <c r="R17" s="129"/>
      <c r="S17" s="129"/>
      <c r="T17" s="129"/>
      <c r="U17" s="129"/>
      <c r="V17" s="129"/>
      <c r="W17" s="130"/>
      <c r="X17" s="130"/>
      <c r="Y17" s="131"/>
      <c r="Z17" s="126"/>
      <c r="AA17" s="132"/>
      <c r="AB17" s="132"/>
      <c r="AC17" s="133"/>
      <c r="AD17" s="134"/>
      <c r="AE17" s="134"/>
      <c r="AF17" s="131"/>
    </row>
    <row r="18" spans="1:32" ht="14.4" x14ac:dyDescent="0.2">
      <c r="A18" s="124">
        <v>9</v>
      </c>
      <c r="B18" s="221" t="s">
        <v>81</v>
      </c>
      <c r="C18" s="222" t="s">
        <v>717</v>
      </c>
      <c r="D18" s="186"/>
      <c r="E18" s="186"/>
      <c r="F18" s="223">
        <v>5263919</v>
      </c>
      <c r="G18" s="185" t="s">
        <v>364</v>
      </c>
      <c r="H18" s="185" t="s">
        <v>231</v>
      </c>
      <c r="I18" s="126">
        <v>44964</v>
      </c>
      <c r="J18" s="126">
        <v>44966</v>
      </c>
      <c r="K18" s="127">
        <v>3</v>
      </c>
      <c r="L18" s="128"/>
      <c r="M18" s="128"/>
      <c r="N18" s="128"/>
      <c r="O18" s="128"/>
      <c r="P18" s="128"/>
      <c r="Q18" s="128"/>
      <c r="R18" s="129"/>
      <c r="S18" s="129"/>
      <c r="T18" s="129"/>
      <c r="U18" s="129"/>
      <c r="V18" s="129"/>
      <c r="W18" s="130"/>
      <c r="X18" s="130"/>
      <c r="Y18" s="131"/>
      <c r="Z18" s="126"/>
      <c r="AA18" s="132"/>
      <c r="AB18" s="132"/>
      <c r="AC18" s="133"/>
      <c r="AD18" s="134"/>
      <c r="AE18" s="134"/>
      <c r="AF18" s="131"/>
    </row>
    <row r="19" spans="1:32" ht="14.4" x14ac:dyDescent="0.2">
      <c r="A19" s="124">
        <v>10</v>
      </c>
      <c r="B19" s="221" t="s">
        <v>81</v>
      </c>
      <c r="C19" s="222" t="s">
        <v>717</v>
      </c>
      <c r="D19" s="186"/>
      <c r="E19" s="186"/>
      <c r="F19" s="223">
        <v>6132068</v>
      </c>
      <c r="G19" s="185" t="s">
        <v>364</v>
      </c>
      <c r="H19" s="185" t="s">
        <v>217</v>
      </c>
      <c r="I19" s="126">
        <v>44951</v>
      </c>
      <c r="J19" s="126">
        <v>44984</v>
      </c>
      <c r="K19" s="127">
        <v>3</v>
      </c>
      <c r="L19" s="128"/>
      <c r="M19" s="128"/>
      <c r="N19" s="128"/>
      <c r="O19" s="128"/>
      <c r="P19" s="128"/>
      <c r="Q19" s="128"/>
      <c r="R19" s="129"/>
      <c r="S19" s="129"/>
      <c r="T19" s="129"/>
      <c r="U19" s="129"/>
      <c r="V19" s="129"/>
      <c r="W19" s="130"/>
      <c r="X19" s="130"/>
      <c r="Y19" s="131"/>
      <c r="Z19" s="126"/>
      <c r="AA19" s="132"/>
      <c r="AB19" s="132"/>
      <c r="AC19" s="133"/>
      <c r="AD19" s="134"/>
      <c r="AE19" s="134"/>
      <c r="AF19" s="131"/>
    </row>
    <row r="20" spans="1:32" ht="14.4" x14ac:dyDescent="0.2">
      <c r="A20" s="124">
        <v>11</v>
      </c>
      <c r="B20" s="221" t="s">
        <v>80</v>
      </c>
      <c r="C20" s="222" t="s">
        <v>736</v>
      </c>
      <c r="D20" s="186"/>
      <c r="E20" s="186"/>
      <c r="F20" s="223">
        <v>6042068</v>
      </c>
      <c r="G20" s="185" t="s">
        <v>364</v>
      </c>
      <c r="H20" s="185" t="s">
        <v>217</v>
      </c>
      <c r="I20" s="126">
        <v>44951</v>
      </c>
      <c r="J20" s="126">
        <v>44984</v>
      </c>
      <c r="K20" s="127">
        <v>3</v>
      </c>
      <c r="L20" s="128"/>
      <c r="M20" s="128"/>
      <c r="N20" s="128"/>
      <c r="O20" s="128"/>
      <c r="P20" s="128"/>
      <c r="Q20" s="128"/>
      <c r="R20" s="129"/>
      <c r="S20" s="129"/>
      <c r="T20" s="129"/>
      <c r="U20" s="129"/>
      <c r="V20" s="129"/>
      <c r="W20" s="130"/>
      <c r="X20" s="130"/>
      <c r="Y20" s="131"/>
      <c r="Z20" s="126"/>
      <c r="AA20" s="132"/>
      <c r="AB20" s="132"/>
      <c r="AC20" s="133"/>
      <c r="AD20" s="134"/>
      <c r="AE20" s="134"/>
      <c r="AF20" s="131"/>
    </row>
    <row r="21" spans="1:32" ht="57.6" x14ac:dyDescent="0.2">
      <c r="A21" s="114">
        <v>12</v>
      </c>
      <c r="B21" s="221" t="s">
        <v>78</v>
      </c>
      <c r="C21" s="115" t="s">
        <v>343</v>
      </c>
      <c r="D21" s="183" t="s">
        <v>334</v>
      </c>
      <c r="E21" s="183" t="s">
        <v>335</v>
      </c>
      <c r="F21" s="116">
        <f t="shared" ref="F21:F23" si="18">SUM(L21:Q21)</f>
        <v>6028380</v>
      </c>
      <c r="G21" s="184" t="s">
        <v>294</v>
      </c>
      <c r="H21" s="184" t="s">
        <v>337</v>
      </c>
      <c r="I21" s="117">
        <v>44972</v>
      </c>
      <c r="J21" s="117">
        <v>44975</v>
      </c>
      <c r="K21" s="118">
        <v>4</v>
      </c>
      <c r="L21" s="119">
        <f t="shared" ref="L21:L23" si="19">4*410000</f>
        <v>1640000</v>
      </c>
      <c r="M21" s="120" t="s">
        <v>164</v>
      </c>
      <c r="N21" s="119">
        <v>0</v>
      </c>
      <c r="O21" s="119">
        <v>0</v>
      </c>
      <c r="P21" s="121">
        <v>0</v>
      </c>
      <c r="Q21" s="119">
        <f t="shared" ref="Q21:Q23" si="20">Y21+AF21</f>
        <v>4388380</v>
      </c>
      <c r="R21" s="118" t="s">
        <v>338</v>
      </c>
      <c r="S21" s="117">
        <v>44972</v>
      </c>
      <c r="T21" s="118" t="s">
        <v>250</v>
      </c>
      <c r="U21" s="118" t="s">
        <v>193</v>
      </c>
      <c r="V21" s="117" t="s">
        <v>339</v>
      </c>
      <c r="W21" s="122">
        <v>2905656641</v>
      </c>
      <c r="X21" s="122">
        <v>2905656641</v>
      </c>
      <c r="Y21" s="123">
        <f t="shared" ref="Y21" si="21">13247150/7</f>
        <v>1892450</v>
      </c>
      <c r="Z21" s="117">
        <v>44976</v>
      </c>
      <c r="AA21" s="118" t="s">
        <v>340</v>
      </c>
      <c r="AB21" s="118" t="s">
        <v>250</v>
      </c>
      <c r="AC21" s="117" t="s">
        <v>339</v>
      </c>
      <c r="AD21" s="122">
        <v>2906926602</v>
      </c>
      <c r="AE21" s="122">
        <v>2906926602</v>
      </c>
      <c r="AF21" s="123">
        <f>17471510/7</f>
        <v>2495930</v>
      </c>
    </row>
    <row r="22" spans="1:32" ht="57.6" x14ac:dyDescent="0.2">
      <c r="A22" s="114">
        <v>13</v>
      </c>
      <c r="B22" s="221" t="s">
        <v>78</v>
      </c>
      <c r="C22" s="115" t="s">
        <v>346</v>
      </c>
      <c r="D22" s="183" t="s">
        <v>334</v>
      </c>
      <c r="E22" s="183" t="s">
        <v>335</v>
      </c>
      <c r="F22" s="116">
        <f t="shared" si="18"/>
        <v>6553560</v>
      </c>
      <c r="G22" s="184" t="s">
        <v>294</v>
      </c>
      <c r="H22" s="184" t="s">
        <v>337</v>
      </c>
      <c r="I22" s="117">
        <v>44972</v>
      </c>
      <c r="J22" s="117">
        <v>44975</v>
      </c>
      <c r="K22" s="118">
        <v>4</v>
      </c>
      <c r="L22" s="119">
        <f t="shared" si="19"/>
        <v>1640000</v>
      </c>
      <c r="M22" s="120" t="s">
        <v>164</v>
      </c>
      <c r="N22" s="119">
        <v>0</v>
      </c>
      <c r="O22" s="119">
        <v>0</v>
      </c>
      <c r="P22" s="121">
        <v>0</v>
      </c>
      <c r="Q22" s="119">
        <f t="shared" si="20"/>
        <v>4913560</v>
      </c>
      <c r="R22" s="118" t="s">
        <v>338</v>
      </c>
      <c r="S22" s="117">
        <v>44972</v>
      </c>
      <c r="T22" s="118" t="s">
        <v>250</v>
      </c>
      <c r="U22" s="118" t="s">
        <v>193</v>
      </c>
      <c r="V22" s="117" t="s">
        <v>339</v>
      </c>
      <c r="W22" s="122" t="s">
        <v>347</v>
      </c>
      <c r="X22" s="122" t="s">
        <v>347</v>
      </c>
      <c r="Y22" s="123">
        <f>1549100+868530</f>
        <v>2417630</v>
      </c>
      <c r="Z22" s="117">
        <v>44976</v>
      </c>
      <c r="AA22" s="118" t="s">
        <v>340</v>
      </c>
      <c r="AB22" s="118" t="s">
        <v>250</v>
      </c>
      <c r="AC22" s="117" t="s">
        <v>339</v>
      </c>
      <c r="AD22" s="122">
        <v>2906926602</v>
      </c>
      <c r="AE22" s="122">
        <v>2906926602</v>
      </c>
      <c r="AF22" s="123">
        <f>17471510/7</f>
        <v>2495930</v>
      </c>
    </row>
    <row r="23" spans="1:32" ht="57.6" x14ac:dyDescent="0.2">
      <c r="A23" s="114">
        <v>14</v>
      </c>
      <c r="B23" s="221" t="s">
        <v>78</v>
      </c>
      <c r="C23" s="115" t="s">
        <v>293</v>
      </c>
      <c r="D23" s="183" t="s">
        <v>334</v>
      </c>
      <c r="E23" s="183" t="s">
        <v>335</v>
      </c>
      <c r="F23" s="116">
        <f t="shared" si="18"/>
        <v>8536080</v>
      </c>
      <c r="G23" s="184" t="s">
        <v>294</v>
      </c>
      <c r="H23" s="184" t="s">
        <v>337</v>
      </c>
      <c r="I23" s="117">
        <v>44972</v>
      </c>
      <c r="J23" s="117">
        <v>44975</v>
      </c>
      <c r="K23" s="118">
        <v>4</v>
      </c>
      <c r="L23" s="119">
        <f t="shared" si="19"/>
        <v>1640000</v>
      </c>
      <c r="M23" s="120" t="s">
        <v>164</v>
      </c>
      <c r="N23" s="119">
        <f t="shared" ref="N23" si="22">3*800000</f>
        <v>2400000</v>
      </c>
      <c r="O23" s="119">
        <v>0</v>
      </c>
      <c r="P23" s="121">
        <v>0</v>
      </c>
      <c r="Q23" s="119">
        <f t="shared" si="20"/>
        <v>4496080</v>
      </c>
      <c r="R23" s="118" t="s">
        <v>338</v>
      </c>
      <c r="S23" s="117">
        <v>44972</v>
      </c>
      <c r="T23" s="118" t="s">
        <v>250</v>
      </c>
      <c r="U23" s="118" t="s">
        <v>193</v>
      </c>
      <c r="V23" s="117" t="s">
        <v>339</v>
      </c>
      <c r="W23" s="122">
        <v>2905714851</v>
      </c>
      <c r="X23" s="122">
        <v>2905714851</v>
      </c>
      <c r="Y23" s="123">
        <f>8000600/4</f>
        <v>2000150</v>
      </c>
      <c r="Z23" s="117">
        <v>44976</v>
      </c>
      <c r="AA23" s="118" t="s">
        <v>340</v>
      </c>
      <c r="AB23" s="118" t="s">
        <v>250</v>
      </c>
      <c r="AC23" s="117" t="s">
        <v>339</v>
      </c>
      <c r="AD23" s="122">
        <v>2906926794</v>
      </c>
      <c r="AE23" s="122">
        <v>2906926794</v>
      </c>
      <c r="AF23" s="123">
        <f t="shared" ref="AF23" si="23">17471510/7</f>
        <v>2495930</v>
      </c>
    </row>
    <row r="24" spans="1:32" ht="57.6" x14ac:dyDescent="0.2">
      <c r="A24" s="114">
        <v>15</v>
      </c>
      <c r="B24" s="221" t="s">
        <v>78</v>
      </c>
      <c r="C24" s="115" t="s">
        <v>348</v>
      </c>
      <c r="D24" s="183" t="s">
        <v>334</v>
      </c>
      <c r="E24" s="183" t="s">
        <v>335</v>
      </c>
      <c r="F24" s="116">
        <f t="shared" ref="F24:F25" si="24">SUM(L24:Q24)</f>
        <v>8547180</v>
      </c>
      <c r="G24" s="184" t="s">
        <v>222</v>
      </c>
      <c r="H24" s="184" t="s">
        <v>337</v>
      </c>
      <c r="I24" s="117">
        <v>44972</v>
      </c>
      <c r="J24" s="117">
        <v>44975</v>
      </c>
      <c r="K24" s="118">
        <v>4</v>
      </c>
      <c r="L24" s="119">
        <f t="shared" ref="L24:L25" si="25">4*410000</f>
        <v>1640000</v>
      </c>
      <c r="M24" s="120" t="s">
        <v>164</v>
      </c>
      <c r="N24" s="119">
        <f>3*800000</f>
        <v>2400000</v>
      </c>
      <c r="O24" s="119">
        <v>0</v>
      </c>
      <c r="P24" s="121">
        <v>0</v>
      </c>
      <c r="Q24" s="119">
        <f t="shared" ref="Q24:Q25" si="26">Y24+AF24</f>
        <v>4507180</v>
      </c>
      <c r="R24" s="118" t="s">
        <v>338</v>
      </c>
      <c r="S24" s="117">
        <v>44972</v>
      </c>
      <c r="T24" s="118" t="s">
        <v>250</v>
      </c>
      <c r="U24" s="118" t="s">
        <v>193</v>
      </c>
      <c r="V24" s="117" t="s">
        <v>339</v>
      </c>
      <c r="W24" s="122">
        <v>2905722256</v>
      </c>
      <c r="X24" s="122">
        <v>2905722256</v>
      </c>
      <c r="Y24" s="123">
        <f t="shared" ref="Y24:Y25" si="27">13627950/7</f>
        <v>1946850</v>
      </c>
      <c r="Z24" s="117">
        <v>44976</v>
      </c>
      <c r="AA24" s="118" t="s">
        <v>340</v>
      </c>
      <c r="AB24" s="118" t="s">
        <v>250</v>
      </c>
      <c r="AC24" s="117" t="s">
        <v>339</v>
      </c>
      <c r="AD24" s="122">
        <v>2906932357</v>
      </c>
      <c r="AE24" s="122">
        <v>2906932357</v>
      </c>
      <c r="AF24" s="123">
        <f>15361980/6</f>
        <v>2560330</v>
      </c>
    </row>
    <row r="25" spans="1:32" ht="57.6" x14ac:dyDescent="0.2">
      <c r="A25" s="114">
        <v>16</v>
      </c>
      <c r="B25" s="221" t="s">
        <v>78</v>
      </c>
      <c r="C25" s="115" t="s">
        <v>349</v>
      </c>
      <c r="D25" s="183" t="s">
        <v>334</v>
      </c>
      <c r="E25" s="183" t="s">
        <v>335</v>
      </c>
      <c r="F25" s="116">
        <f t="shared" si="24"/>
        <v>8547180</v>
      </c>
      <c r="G25" s="184" t="s">
        <v>222</v>
      </c>
      <c r="H25" s="184" t="s">
        <v>337</v>
      </c>
      <c r="I25" s="117">
        <v>44972</v>
      </c>
      <c r="J25" s="117">
        <v>44975</v>
      </c>
      <c r="K25" s="118">
        <v>4</v>
      </c>
      <c r="L25" s="119">
        <f t="shared" si="25"/>
        <v>1640000</v>
      </c>
      <c r="M25" s="120" t="s">
        <v>164</v>
      </c>
      <c r="N25" s="119">
        <f>3*800000</f>
        <v>2400000</v>
      </c>
      <c r="O25" s="119">
        <v>0</v>
      </c>
      <c r="P25" s="121">
        <v>0</v>
      </c>
      <c r="Q25" s="119">
        <f t="shared" si="26"/>
        <v>4507180</v>
      </c>
      <c r="R25" s="118" t="s">
        <v>338</v>
      </c>
      <c r="S25" s="117">
        <v>44972</v>
      </c>
      <c r="T25" s="118" t="s">
        <v>250</v>
      </c>
      <c r="U25" s="118" t="s">
        <v>193</v>
      </c>
      <c r="V25" s="117" t="s">
        <v>339</v>
      </c>
      <c r="W25" s="122">
        <v>2905722256</v>
      </c>
      <c r="X25" s="122">
        <v>2905722256</v>
      </c>
      <c r="Y25" s="123">
        <f t="shared" si="27"/>
        <v>1946850</v>
      </c>
      <c r="Z25" s="117">
        <v>44976</v>
      </c>
      <c r="AA25" s="118" t="s">
        <v>340</v>
      </c>
      <c r="AB25" s="118" t="s">
        <v>250</v>
      </c>
      <c r="AC25" s="117" t="s">
        <v>339</v>
      </c>
      <c r="AD25" s="122">
        <v>2906932357</v>
      </c>
      <c r="AE25" s="122">
        <v>2906932357</v>
      </c>
      <c r="AF25" s="123">
        <f>15361980/6</f>
        <v>2560330</v>
      </c>
    </row>
    <row r="26" spans="1:32" ht="57.6" x14ac:dyDescent="0.2">
      <c r="A26" s="114">
        <v>17</v>
      </c>
      <c r="B26" s="221" t="s">
        <v>78</v>
      </c>
      <c r="C26" s="115" t="s">
        <v>345</v>
      </c>
      <c r="D26" s="183" t="s">
        <v>334</v>
      </c>
      <c r="E26" s="183" t="s">
        <v>335</v>
      </c>
      <c r="F26" s="116">
        <f t="shared" ref="F26:F28" si="28">SUM(L26:Q26)</f>
        <v>6128380</v>
      </c>
      <c r="G26" s="135" t="s">
        <v>164</v>
      </c>
      <c r="H26" s="184" t="s">
        <v>337</v>
      </c>
      <c r="I26" s="117">
        <v>44972</v>
      </c>
      <c r="J26" s="117">
        <v>44975</v>
      </c>
      <c r="K26" s="118">
        <v>4</v>
      </c>
      <c r="L26" s="119">
        <f t="shared" ref="L26:L28" si="29">4*410000</f>
        <v>1640000</v>
      </c>
      <c r="M26" s="120" t="s">
        <v>164</v>
      </c>
      <c r="N26" s="119">
        <v>0</v>
      </c>
      <c r="O26" s="119">
        <v>100000</v>
      </c>
      <c r="P26" s="121">
        <v>0</v>
      </c>
      <c r="Q26" s="119">
        <f t="shared" ref="Q26:Q28" si="30">Y26+AF26</f>
        <v>4388380</v>
      </c>
      <c r="R26" s="118" t="s">
        <v>338</v>
      </c>
      <c r="S26" s="117">
        <v>44972</v>
      </c>
      <c r="T26" s="118" t="s">
        <v>250</v>
      </c>
      <c r="U26" s="118" t="s">
        <v>193</v>
      </c>
      <c r="V26" s="117" t="s">
        <v>339</v>
      </c>
      <c r="W26" s="122">
        <v>2905656641</v>
      </c>
      <c r="X26" s="122">
        <v>2905656641</v>
      </c>
      <c r="Y26" s="123">
        <f t="shared" ref="Y26" si="31">13247150/7</f>
        <v>1892450</v>
      </c>
      <c r="Z26" s="117">
        <v>44976</v>
      </c>
      <c r="AA26" s="118" t="s">
        <v>340</v>
      </c>
      <c r="AB26" s="118" t="s">
        <v>250</v>
      </c>
      <c r="AC26" s="117" t="s">
        <v>339</v>
      </c>
      <c r="AD26" s="122">
        <v>2906926602</v>
      </c>
      <c r="AE26" s="122">
        <v>2906926602</v>
      </c>
      <c r="AF26" s="123">
        <f>17471510/7</f>
        <v>2495930</v>
      </c>
    </row>
    <row r="27" spans="1:32" ht="57.6" x14ac:dyDescent="0.2">
      <c r="A27" s="114">
        <v>18</v>
      </c>
      <c r="B27" s="221" t="s">
        <v>78</v>
      </c>
      <c r="C27" s="115" t="s">
        <v>354</v>
      </c>
      <c r="D27" s="183" t="s">
        <v>334</v>
      </c>
      <c r="E27" s="183" t="s">
        <v>335</v>
      </c>
      <c r="F27" s="116">
        <f t="shared" si="28"/>
        <v>8547180</v>
      </c>
      <c r="G27" s="135" t="s">
        <v>164</v>
      </c>
      <c r="H27" s="184" t="s">
        <v>337</v>
      </c>
      <c r="I27" s="117">
        <v>44972</v>
      </c>
      <c r="J27" s="117">
        <v>44975</v>
      </c>
      <c r="K27" s="118">
        <v>4</v>
      </c>
      <c r="L27" s="119">
        <f t="shared" si="29"/>
        <v>1640000</v>
      </c>
      <c r="M27" s="120" t="s">
        <v>164</v>
      </c>
      <c r="N27" s="119">
        <f>3*800000</f>
        <v>2400000</v>
      </c>
      <c r="O27" s="119">
        <v>0</v>
      </c>
      <c r="P27" s="121">
        <v>0</v>
      </c>
      <c r="Q27" s="119">
        <f t="shared" si="30"/>
        <v>4507180</v>
      </c>
      <c r="R27" s="118" t="s">
        <v>338</v>
      </c>
      <c r="S27" s="117">
        <v>44972</v>
      </c>
      <c r="T27" s="118" t="s">
        <v>250</v>
      </c>
      <c r="U27" s="118" t="s">
        <v>193</v>
      </c>
      <c r="V27" s="117" t="s">
        <v>339</v>
      </c>
      <c r="W27" s="122">
        <v>2905704671</v>
      </c>
      <c r="X27" s="122">
        <v>2905704671</v>
      </c>
      <c r="Y27" s="123">
        <f>5840550/3</f>
        <v>1946850</v>
      </c>
      <c r="Z27" s="117">
        <v>44976</v>
      </c>
      <c r="AA27" s="118" t="s">
        <v>340</v>
      </c>
      <c r="AB27" s="118" t="s">
        <v>250</v>
      </c>
      <c r="AC27" s="117" t="s">
        <v>339</v>
      </c>
      <c r="AD27" s="122">
        <v>2906932357</v>
      </c>
      <c r="AE27" s="122">
        <v>2906932357</v>
      </c>
      <c r="AF27" s="123">
        <f>15361980/6</f>
        <v>2560330</v>
      </c>
    </row>
    <row r="28" spans="1:32" ht="57.6" x14ac:dyDescent="0.2">
      <c r="A28" s="114">
        <v>19</v>
      </c>
      <c r="B28" s="221" t="s">
        <v>78</v>
      </c>
      <c r="C28" s="115" t="s">
        <v>356</v>
      </c>
      <c r="D28" s="183" t="s">
        <v>334</v>
      </c>
      <c r="E28" s="183" t="s">
        <v>335</v>
      </c>
      <c r="F28" s="116">
        <f t="shared" si="28"/>
        <v>8536080</v>
      </c>
      <c r="G28" s="135" t="s">
        <v>164</v>
      </c>
      <c r="H28" s="184" t="s">
        <v>337</v>
      </c>
      <c r="I28" s="117">
        <v>44972</v>
      </c>
      <c r="J28" s="117">
        <v>44975</v>
      </c>
      <c r="K28" s="118">
        <v>4</v>
      </c>
      <c r="L28" s="119">
        <f t="shared" si="29"/>
        <v>1640000</v>
      </c>
      <c r="M28" s="120" t="s">
        <v>164</v>
      </c>
      <c r="N28" s="119">
        <f t="shared" ref="N28" si="32">3*800000</f>
        <v>2400000</v>
      </c>
      <c r="O28" s="119">
        <v>0</v>
      </c>
      <c r="P28" s="121">
        <v>0</v>
      </c>
      <c r="Q28" s="119">
        <f t="shared" si="30"/>
        <v>4496080</v>
      </c>
      <c r="R28" s="118" t="s">
        <v>338</v>
      </c>
      <c r="S28" s="117">
        <v>44972</v>
      </c>
      <c r="T28" s="118" t="s">
        <v>250</v>
      </c>
      <c r="U28" s="118" t="s">
        <v>193</v>
      </c>
      <c r="V28" s="117" t="s">
        <v>339</v>
      </c>
      <c r="W28" s="122">
        <v>2905714851</v>
      </c>
      <c r="X28" s="122">
        <v>2905714851</v>
      </c>
      <c r="Y28" s="123">
        <f>8000600/4</f>
        <v>2000150</v>
      </c>
      <c r="Z28" s="117">
        <v>44976</v>
      </c>
      <c r="AA28" s="118" t="s">
        <v>340</v>
      </c>
      <c r="AB28" s="118" t="s">
        <v>250</v>
      </c>
      <c r="AC28" s="117" t="s">
        <v>339</v>
      </c>
      <c r="AD28" s="122">
        <v>2906926794</v>
      </c>
      <c r="AE28" s="122">
        <v>2906926794</v>
      </c>
      <c r="AF28" s="123">
        <f t="shared" ref="AF28" si="33">17471510/7</f>
        <v>2495930</v>
      </c>
    </row>
    <row r="29" spans="1:32" ht="57.6" x14ac:dyDescent="0.2">
      <c r="A29" s="114">
        <v>20</v>
      </c>
      <c r="B29" s="221" t="s">
        <v>78</v>
      </c>
      <c r="C29" s="115" t="s">
        <v>297</v>
      </c>
      <c r="D29" s="183" t="s">
        <v>334</v>
      </c>
      <c r="E29" s="183" t="s">
        <v>335</v>
      </c>
      <c r="F29" s="116">
        <f t="shared" ref="F29:F30" si="34">SUM(L29:Q29)</f>
        <v>8536080</v>
      </c>
      <c r="G29" s="135" t="s">
        <v>164</v>
      </c>
      <c r="H29" s="184" t="s">
        <v>337</v>
      </c>
      <c r="I29" s="117">
        <v>44972</v>
      </c>
      <c r="J29" s="117">
        <v>44975</v>
      </c>
      <c r="K29" s="118">
        <v>4</v>
      </c>
      <c r="L29" s="119">
        <f t="shared" ref="L29:L30" si="35">4*410000</f>
        <v>1640000</v>
      </c>
      <c r="M29" s="120" t="s">
        <v>164</v>
      </c>
      <c r="N29" s="119">
        <f>3*800000</f>
        <v>2400000</v>
      </c>
      <c r="O29" s="119">
        <v>0</v>
      </c>
      <c r="P29" s="121">
        <v>0</v>
      </c>
      <c r="Q29" s="119">
        <f t="shared" ref="Q29:Q30" si="36">Y29+AF29</f>
        <v>4496080</v>
      </c>
      <c r="R29" s="118" t="s">
        <v>338</v>
      </c>
      <c r="S29" s="117">
        <v>44972</v>
      </c>
      <c r="T29" s="118" t="s">
        <v>250</v>
      </c>
      <c r="U29" s="118" t="s">
        <v>193</v>
      </c>
      <c r="V29" s="117" t="s">
        <v>339</v>
      </c>
      <c r="W29" s="122">
        <v>2905714851</v>
      </c>
      <c r="X29" s="122">
        <v>2905714851</v>
      </c>
      <c r="Y29" s="123">
        <f>8000600/4</f>
        <v>2000150</v>
      </c>
      <c r="Z29" s="117">
        <v>44976</v>
      </c>
      <c r="AA29" s="118" t="s">
        <v>340</v>
      </c>
      <c r="AB29" s="118" t="s">
        <v>250</v>
      </c>
      <c r="AC29" s="117" t="s">
        <v>339</v>
      </c>
      <c r="AD29" s="122">
        <v>2906926794</v>
      </c>
      <c r="AE29" s="122">
        <v>2906926794</v>
      </c>
      <c r="AF29" s="123">
        <f t="shared" ref="AF29:AF30" si="37">17471510/7</f>
        <v>2495930</v>
      </c>
    </row>
    <row r="30" spans="1:32" ht="57.6" x14ac:dyDescent="0.2">
      <c r="A30" s="114">
        <v>21</v>
      </c>
      <c r="B30" s="221" t="s">
        <v>78</v>
      </c>
      <c r="C30" s="115" t="s">
        <v>358</v>
      </c>
      <c r="D30" s="183" t="s">
        <v>334</v>
      </c>
      <c r="E30" s="183" t="s">
        <v>335</v>
      </c>
      <c r="F30" s="116">
        <f t="shared" si="34"/>
        <v>8582780</v>
      </c>
      <c r="G30" s="135" t="s">
        <v>164</v>
      </c>
      <c r="H30" s="184" t="s">
        <v>337</v>
      </c>
      <c r="I30" s="117">
        <v>44972</v>
      </c>
      <c r="J30" s="117">
        <v>44975</v>
      </c>
      <c r="K30" s="118">
        <v>4</v>
      </c>
      <c r="L30" s="119">
        <f t="shared" si="35"/>
        <v>1640000</v>
      </c>
      <c r="M30" s="120" t="s">
        <v>164</v>
      </c>
      <c r="N30" s="119">
        <f t="shared" ref="N30" si="38">3*800000</f>
        <v>2400000</v>
      </c>
      <c r="O30" s="119">
        <v>100000</v>
      </c>
      <c r="P30" s="121">
        <v>0</v>
      </c>
      <c r="Q30" s="119">
        <f t="shared" si="36"/>
        <v>4442780</v>
      </c>
      <c r="R30" s="118" t="s">
        <v>338</v>
      </c>
      <c r="S30" s="117">
        <v>44972</v>
      </c>
      <c r="T30" s="118" t="s">
        <v>250</v>
      </c>
      <c r="U30" s="118" t="s">
        <v>193</v>
      </c>
      <c r="V30" s="117" t="s">
        <v>339</v>
      </c>
      <c r="W30" s="122">
        <v>2905704671</v>
      </c>
      <c r="X30" s="122">
        <v>2905704671</v>
      </c>
      <c r="Y30" s="123">
        <f>5840550/3</f>
        <v>1946850</v>
      </c>
      <c r="Z30" s="117">
        <v>44976</v>
      </c>
      <c r="AA30" s="118" t="s">
        <v>340</v>
      </c>
      <c r="AB30" s="118" t="s">
        <v>250</v>
      </c>
      <c r="AC30" s="117" t="s">
        <v>339</v>
      </c>
      <c r="AD30" s="122">
        <v>2906926794</v>
      </c>
      <c r="AE30" s="122">
        <v>2906926794</v>
      </c>
      <c r="AF30" s="123">
        <f t="shared" si="37"/>
        <v>2495930</v>
      </c>
    </row>
    <row r="31" spans="1:32" ht="57.6" x14ac:dyDescent="0.2">
      <c r="A31" s="114">
        <v>22</v>
      </c>
      <c r="B31" s="221" t="s">
        <v>78</v>
      </c>
      <c r="C31" s="115" t="s">
        <v>342</v>
      </c>
      <c r="D31" s="183" t="s">
        <v>334</v>
      </c>
      <c r="E31" s="183" t="s">
        <v>335</v>
      </c>
      <c r="F31" s="116">
        <f t="shared" ref="F31:F33" si="39">SUM(L31:Q31)</f>
        <v>6028380</v>
      </c>
      <c r="G31" s="135" t="s">
        <v>164</v>
      </c>
      <c r="H31" s="184" t="s">
        <v>337</v>
      </c>
      <c r="I31" s="117">
        <v>44972</v>
      </c>
      <c r="J31" s="117">
        <v>44975</v>
      </c>
      <c r="K31" s="118">
        <v>4</v>
      </c>
      <c r="L31" s="119">
        <f t="shared" ref="L31:L33" si="40">4*410000</f>
        <v>1640000</v>
      </c>
      <c r="M31" s="120" t="s">
        <v>164</v>
      </c>
      <c r="N31" s="119">
        <v>0</v>
      </c>
      <c r="O31" s="119">
        <v>0</v>
      </c>
      <c r="P31" s="121">
        <v>0</v>
      </c>
      <c r="Q31" s="119">
        <f t="shared" ref="Q31:Q33" si="41">Y31+AF31</f>
        <v>4388380</v>
      </c>
      <c r="R31" s="118" t="s">
        <v>338</v>
      </c>
      <c r="S31" s="117">
        <v>44972</v>
      </c>
      <c r="T31" s="118" t="s">
        <v>250</v>
      </c>
      <c r="U31" s="118" t="s">
        <v>193</v>
      </c>
      <c r="V31" s="117" t="s">
        <v>339</v>
      </c>
      <c r="W31" s="122">
        <v>2905656641</v>
      </c>
      <c r="X31" s="122">
        <v>2905656641</v>
      </c>
      <c r="Y31" s="123">
        <f t="shared" ref="Y31" si="42">13247150/7</f>
        <v>1892450</v>
      </c>
      <c r="Z31" s="117">
        <v>44976</v>
      </c>
      <c r="AA31" s="118" t="s">
        <v>340</v>
      </c>
      <c r="AB31" s="118" t="s">
        <v>250</v>
      </c>
      <c r="AC31" s="117" t="s">
        <v>339</v>
      </c>
      <c r="AD31" s="122">
        <v>2906926602</v>
      </c>
      <c r="AE31" s="122">
        <v>2906926602</v>
      </c>
      <c r="AF31" s="123">
        <f>17471510/7</f>
        <v>2495930</v>
      </c>
    </row>
    <row r="32" spans="1:32" ht="57.6" x14ac:dyDescent="0.2">
      <c r="A32" s="114">
        <v>23</v>
      </c>
      <c r="B32" s="221" t="s">
        <v>78</v>
      </c>
      <c r="C32" s="115" t="s">
        <v>353</v>
      </c>
      <c r="D32" s="183" t="s">
        <v>334</v>
      </c>
      <c r="E32" s="183" t="s">
        <v>335</v>
      </c>
      <c r="F32" s="116">
        <f t="shared" si="39"/>
        <v>6147180</v>
      </c>
      <c r="G32" s="135" t="s">
        <v>164</v>
      </c>
      <c r="H32" s="184" t="s">
        <v>337</v>
      </c>
      <c r="I32" s="117">
        <v>44972</v>
      </c>
      <c r="J32" s="117">
        <v>44975</v>
      </c>
      <c r="K32" s="118">
        <v>4</v>
      </c>
      <c r="L32" s="119">
        <f t="shared" si="40"/>
        <v>1640000</v>
      </c>
      <c r="M32" s="120" t="s">
        <v>164</v>
      </c>
      <c r="N32" s="119">
        <v>0</v>
      </c>
      <c r="O32" s="119">
        <v>0</v>
      </c>
      <c r="P32" s="121">
        <v>0</v>
      </c>
      <c r="Q32" s="119">
        <f t="shared" si="41"/>
        <v>4507180</v>
      </c>
      <c r="R32" s="118" t="s">
        <v>338</v>
      </c>
      <c r="S32" s="117">
        <v>44972</v>
      </c>
      <c r="T32" s="118" t="s">
        <v>250</v>
      </c>
      <c r="U32" s="118" t="s">
        <v>193</v>
      </c>
      <c r="V32" s="117" t="s">
        <v>339</v>
      </c>
      <c r="W32" s="122">
        <v>2905722256</v>
      </c>
      <c r="X32" s="122">
        <v>2905722256</v>
      </c>
      <c r="Y32" s="123">
        <f t="shared" ref="Y32" si="43">13627950/7</f>
        <v>1946850</v>
      </c>
      <c r="Z32" s="117">
        <v>44976</v>
      </c>
      <c r="AA32" s="118" t="s">
        <v>340</v>
      </c>
      <c r="AB32" s="118" t="s">
        <v>250</v>
      </c>
      <c r="AC32" s="117" t="s">
        <v>339</v>
      </c>
      <c r="AD32" s="122">
        <v>2906932357</v>
      </c>
      <c r="AE32" s="122">
        <v>2906932357</v>
      </c>
      <c r="AF32" s="123">
        <f>15361980/6</f>
        <v>2560330</v>
      </c>
    </row>
    <row r="33" spans="1:34" ht="57.6" x14ac:dyDescent="0.2">
      <c r="A33" s="114">
        <v>24</v>
      </c>
      <c r="B33" s="221" t="s">
        <v>78</v>
      </c>
      <c r="C33" s="115" t="s">
        <v>355</v>
      </c>
      <c r="D33" s="183" t="s">
        <v>334</v>
      </c>
      <c r="E33" s="183" t="s">
        <v>335</v>
      </c>
      <c r="F33" s="116">
        <f t="shared" si="39"/>
        <v>6082780</v>
      </c>
      <c r="G33" s="135" t="s">
        <v>164</v>
      </c>
      <c r="H33" s="184" t="s">
        <v>337</v>
      </c>
      <c r="I33" s="117">
        <v>44972</v>
      </c>
      <c r="J33" s="117">
        <v>44975</v>
      </c>
      <c r="K33" s="118">
        <v>4</v>
      </c>
      <c r="L33" s="119">
        <f t="shared" si="40"/>
        <v>1640000</v>
      </c>
      <c r="M33" s="120" t="s">
        <v>164</v>
      </c>
      <c r="N33" s="119">
        <v>0</v>
      </c>
      <c r="O33" s="119">
        <v>0</v>
      </c>
      <c r="P33" s="121">
        <v>0</v>
      </c>
      <c r="Q33" s="119">
        <f t="shared" si="41"/>
        <v>4442780</v>
      </c>
      <c r="R33" s="118" t="s">
        <v>338</v>
      </c>
      <c r="S33" s="117">
        <v>44972</v>
      </c>
      <c r="T33" s="118" t="s">
        <v>250</v>
      </c>
      <c r="U33" s="118" t="s">
        <v>193</v>
      </c>
      <c r="V33" s="117" t="s">
        <v>339</v>
      </c>
      <c r="W33" s="122">
        <v>2905722256</v>
      </c>
      <c r="X33" s="122">
        <v>2905722256</v>
      </c>
      <c r="Y33" s="123">
        <f>13627950/7</f>
        <v>1946850</v>
      </c>
      <c r="Z33" s="117">
        <v>44976</v>
      </c>
      <c r="AA33" s="118" t="s">
        <v>340</v>
      </c>
      <c r="AB33" s="118" t="s">
        <v>250</v>
      </c>
      <c r="AC33" s="117" t="s">
        <v>339</v>
      </c>
      <c r="AD33" s="122">
        <v>2906926794</v>
      </c>
      <c r="AE33" s="122">
        <v>2906926794</v>
      </c>
      <c r="AF33" s="123">
        <f t="shared" ref="AF33" si="44">17471510/7</f>
        <v>2495930</v>
      </c>
    </row>
    <row r="34" spans="1:34" ht="57.6" x14ac:dyDescent="0.2">
      <c r="A34" s="114">
        <v>25</v>
      </c>
      <c r="B34" s="221" t="s">
        <v>78</v>
      </c>
      <c r="C34" s="115" t="s">
        <v>344</v>
      </c>
      <c r="D34" s="183" t="s">
        <v>334</v>
      </c>
      <c r="E34" s="183" t="s">
        <v>335</v>
      </c>
      <c r="F34" s="116">
        <f t="shared" ref="F34:F35" si="45">SUM(L34:Q34)</f>
        <v>6028380</v>
      </c>
      <c r="G34" s="135" t="s">
        <v>164</v>
      </c>
      <c r="H34" s="184" t="s">
        <v>337</v>
      </c>
      <c r="I34" s="117">
        <v>44972</v>
      </c>
      <c r="J34" s="117">
        <v>44975</v>
      </c>
      <c r="K34" s="118">
        <v>4</v>
      </c>
      <c r="L34" s="119">
        <f t="shared" ref="L34:L35" si="46">4*410000</f>
        <v>1640000</v>
      </c>
      <c r="M34" s="120" t="s">
        <v>164</v>
      </c>
      <c r="N34" s="119">
        <v>0</v>
      </c>
      <c r="O34" s="119">
        <v>0</v>
      </c>
      <c r="P34" s="121">
        <v>0</v>
      </c>
      <c r="Q34" s="119">
        <f t="shared" ref="Q34:Q35" si="47">Y34+AF34</f>
        <v>4388380</v>
      </c>
      <c r="R34" s="118" t="s">
        <v>338</v>
      </c>
      <c r="S34" s="117">
        <v>44972</v>
      </c>
      <c r="T34" s="118" t="s">
        <v>250</v>
      </c>
      <c r="U34" s="118" t="s">
        <v>193</v>
      </c>
      <c r="V34" s="117" t="s">
        <v>339</v>
      </c>
      <c r="W34" s="122">
        <v>2905656641</v>
      </c>
      <c r="X34" s="122">
        <v>2905656641</v>
      </c>
      <c r="Y34" s="123">
        <f t="shared" ref="Y34" si="48">13247150/7</f>
        <v>1892450</v>
      </c>
      <c r="Z34" s="117">
        <v>44976</v>
      </c>
      <c r="AA34" s="118" t="s">
        <v>340</v>
      </c>
      <c r="AB34" s="118" t="s">
        <v>250</v>
      </c>
      <c r="AC34" s="117" t="s">
        <v>339</v>
      </c>
      <c r="AD34" s="122">
        <v>2906926602</v>
      </c>
      <c r="AE34" s="122">
        <v>2906926602</v>
      </c>
      <c r="AF34" s="123">
        <f>17471510/7</f>
        <v>2495930</v>
      </c>
    </row>
    <row r="35" spans="1:34" ht="57.6" x14ac:dyDescent="0.2">
      <c r="A35" s="114">
        <v>26</v>
      </c>
      <c r="B35" s="221" t="s">
        <v>78</v>
      </c>
      <c r="C35" s="115" t="s">
        <v>359</v>
      </c>
      <c r="D35" s="183" t="s">
        <v>334</v>
      </c>
      <c r="E35" s="183" t="s">
        <v>335</v>
      </c>
      <c r="F35" s="116">
        <f t="shared" si="45"/>
        <v>6136080</v>
      </c>
      <c r="G35" s="135" t="s">
        <v>164</v>
      </c>
      <c r="H35" s="184" t="s">
        <v>337</v>
      </c>
      <c r="I35" s="117">
        <v>44972</v>
      </c>
      <c r="J35" s="117">
        <v>44975</v>
      </c>
      <c r="K35" s="118">
        <v>4</v>
      </c>
      <c r="L35" s="119">
        <f t="shared" si="46"/>
        <v>1640000</v>
      </c>
      <c r="M35" s="120" t="s">
        <v>164</v>
      </c>
      <c r="N35" s="119">
        <v>0</v>
      </c>
      <c r="O35" s="119">
        <v>0</v>
      </c>
      <c r="P35" s="121">
        <v>0</v>
      </c>
      <c r="Q35" s="119">
        <f t="shared" si="47"/>
        <v>4496080</v>
      </c>
      <c r="R35" s="118" t="s">
        <v>338</v>
      </c>
      <c r="S35" s="117">
        <v>44972</v>
      </c>
      <c r="T35" s="118" t="s">
        <v>250</v>
      </c>
      <c r="U35" s="118" t="s">
        <v>193</v>
      </c>
      <c r="V35" s="117" t="s">
        <v>339</v>
      </c>
      <c r="W35" s="122">
        <v>2905714851</v>
      </c>
      <c r="X35" s="122">
        <v>2905714851</v>
      </c>
      <c r="Y35" s="123">
        <f>8000600/4</f>
        <v>2000150</v>
      </c>
      <c r="Z35" s="117">
        <v>44976</v>
      </c>
      <c r="AA35" s="118" t="s">
        <v>340</v>
      </c>
      <c r="AB35" s="118" t="s">
        <v>250</v>
      </c>
      <c r="AC35" s="117" t="s">
        <v>339</v>
      </c>
      <c r="AD35" s="122">
        <v>2906926794</v>
      </c>
      <c r="AE35" s="122">
        <v>2906926794</v>
      </c>
      <c r="AF35" s="123">
        <f t="shared" ref="AF35" si="49">17471510/7</f>
        <v>2495930</v>
      </c>
    </row>
    <row r="36" spans="1:34" ht="57.6" x14ac:dyDescent="0.2">
      <c r="A36" s="114">
        <v>27</v>
      </c>
      <c r="B36" s="221" t="s">
        <v>78</v>
      </c>
      <c r="C36" s="115" t="s">
        <v>352</v>
      </c>
      <c r="D36" s="183" t="s">
        <v>334</v>
      </c>
      <c r="E36" s="183" t="s">
        <v>335</v>
      </c>
      <c r="F36" s="116">
        <f t="shared" ref="F36:F37" si="50">SUM(L36:Q36)</f>
        <v>8647180</v>
      </c>
      <c r="G36" s="135" t="s">
        <v>164</v>
      </c>
      <c r="H36" s="184" t="s">
        <v>337</v>
      </c>
      <c r="I36" s="117">
        <v>44972</v>
      </c>
      <c r="J36" s="117">
        <v>44975</v>
      </c>
      <c r="K36" s="118">
        <v>4</v>
      </c>
      <c r="L36" s="119">
        <f t="shared" ref="L36:L37" si="51">4*410000</f>
        <v>1640000</v>
      </c>
      <c r="M36" s="120" t="s">
        <v>164</v>
      </c>
      <c r="N36" s="119">
        <f>3*800000</f>
        <v>2400000</v>
      </c>
      <c r="O36" s="119">
        <v>100000</v>
      </c>
      <c r="P36" s="121">
        <v>0</v>
      </c>
      <c r="Q36" s="119">
        <f t="shared" ref="Q36:Q37" si="52">Y36+AF36</f>
        <v>4507180</v>
      </c>
      <c r="R36" s="118" t="s">
        <v>338</v>
      </c>
      <c r="S36" s="117">
        <v>44972</v>
      </c>
      <c r="T36" s="118" t="s">
        <v>250</v>
      </c>
      <c r="U36" s="118" t="s">
        <v>193</v>
      </c>
      <c r="V36" s="117" t="s">
        <v>339</v>
      </c>
      <c r="W36" s="122">
        <v>2905722256</v>
      </c>
      <c r="X36" s="122">
        <v>2905722256</v>
      </c>
      <c r="Y36" s="123">
        <f t="shared" ref="Y36" si="53">13627950/7</f>
        <v>1946850</v>
      </c>
      <c r="Z36" s="117">
        <v>44976</v>
      </c>
      <c r="AA36" s="118" t="s">
        <v>340</v>
      </c>
      <c r="AB36" s="118" t="s">
        <v>250</v>
      </c>
      <c r="AC36" s="117" t="s">
        <v>339</v>
      </c>
      <c r="AD36" s="122">
        <v>2906932357</v>
      </c>
      <c r="AE36" s="122">
        <v>2906932357</v>
      </c>
      <c r="AF36" s="123">
        <f>15361980/6</f>
        <v>2560330</v>
      </c>
    </row>
    <row r="37" spans="1:34" ht="57.6" x14ac:dyDescent="0.2">
      <c r="A37" s="114">
        <v>28</v>
      </c>
      <c r="B37" s="221" t="s">
        <v>78</v>
      </c>
      <c r="C37" s="115" t="s">
        <v>360</v>
      </c>
      <c r="D37" s="183" t="s">
        <v>334</v>
      </c>
      <c r="E37" s="183" t="s">
        <v>335</v>
      </c>
      <c r="F37" s="116">
        <f t="shared" si="50"/>
        <v>6157180</v>
      </c>
      <c r="G37" s="135" t="s">
        <v>164</v>
      </c>
      <c r="H37" s="184" t="s">
        <v>337</v>
      </c>
      <c r="I37" s="117">
        <v>44972</v>
      </c>
      <c r="J37" s="117">
        <v>44975</v>
      </c>
      <c r="K37" s="118">
        <v>4</v>
      </c>
      <c r="L37" s="119">
        <f t="shared" si="51"/>
        <v>1640000</v>
      </c>
      <c r="M37" s="120" t="s">
        <v>164</v>
      </c>
      <c r="N37" s="119">
        <v>0</v>
      </c>
      <c r="O37" s="119">
        <v>0</v>
      </c>
      <c r="P37" s="121">
        <v>0</v>
      </c>
      <c r="Q37" s="119">
        <f t="shared" si="52"/>
        <v>4517180</v>
      </c>
      <c r="R37" s="118" t="s">
        <v>338</v>
      </c>
      <c r="S37" s="117">
        <v>44972</v>
      </c>
      <c r="T37" s="118" t="s">
        <v>250</v>
      </c>
      <c r="U37" s="118" t="s">
        <v>193</v>
      </c>
      <c r="V37" s="117" t="s">
        <v>339</v>
      </c>
      <c r="W37" s="122">
        <v>2905832874</v>
      </c>
      <c r="X37" s="122">
        <v>2905832874</v>
      </c>
      <c r="Y37" s="123">
        <f>5677350/3</f>
        <v>1892450</v>
      </c>
      <c r="Z37" s="117">
        <v>44976</v>
      </c>
      <c r="AA37" s="118" t="s">
        <v>340</v>
      </c>
      <c r="AB37" s="118" t="s">
        <v>250</v>
      </c>
      <c r="AC37" s="117" t="s">
        <v>339</v>
      </c>
      <c r="AD37" s="122">
        <v>3003897936</v>
      </c>
      <c r="AE37" s="122">
        <v>3003897936</v>
      </c>
      <c r="AF37" s="123">
        <f>2624730</f>
        <v>2624730</v>
      </c>
    </row>
    <row r="38" spans="1:34" ht="57.6" x14ac:dyDescent="0.2">
      <c r="A38" s="114">
        <v>29</v>
      </c>
      <c r="B38" s="221" t="s">
        <v>77</v>
      </c>
      <c r="C38" s="136" t="s">
        <v>254</v>
      </c>
      <c r="D38" s="136" t="s">
        <v>255</v>
      </c>
      <c r="E38" s="186" t="s">
        <v>256</v>
      </c>
      <c r="F38" s="137">
        <v>10876930</v>
      </c>
      <c r="G38" s="186" t="s">
        <v>257</v>
      </c>
      <c r="H38" s="186" t="s">
        <v>163</v>
      </c>
      <c r="I38" s="138" t="s">
        <v>258</v>
      </c>
      <c r="J38" s="138" t="s">
        <v>259</v>
      </c>
      <c r="K38" s="129" t="s">
        <v>260</v>
      </c>
      <c r="L38" s="120">
        <v>2120000</v>
      </c>
      <c r="M38" s="121">
        <v>0</v>
      </c>
      <c r="N38" s="120">
        <v>2850000</v>
      </c>
      <c r="O38" s="120" t="s">
        <v>164</v>
      </c>
      <c r="P38" s="121">
        <v>0</v>
      </c>
      <c r="Q38" s="120">
        <v>5906930</v>
      </c>
      <c r="R38" s="129" t="s">
        <v>261</v>
      </c>
      <c r="S38" s="138" t="s">
        <v>262</v>
      </c>
      <c r="T38" s="133" t="s">
        <v>250</v>
      </c>
      <c r="U38" s="133" t="s">
        <v>163</v>
      </c>
      <c r="V38" s="133" t="s">
        <v>188</v>
      </c>
      <c r="W38" s="130" t="s">
        <v>263</v>
      </c>
      <c r="X38" s="130" t="str">
        <f>W38</f>
        <v>DRLCJE</v>
      </c>
      <c r="Y38" s="139">
        <f>5449500/2</f>
        <v>2724750</v>
      </c>
      <c r="Z38" s="138" t="s">
        <v>264</v>
      </c>
      <c r="AA38" s="133" t="s">
        <v>163</v>
      </c>
      <c r="AB38" s="138" t="s">
        <v>250</v>
      </c>
      <c r="AC38" s="133" t="s">
        <v>265</v>
      </c>
      <c r="AD38" s="140" t="s">
        <v>266</v>
      </c>
      <c r="AE38" s="140" t="str">
        <f>AD38</f>
        <v>MXGZZJ</v>
      </c>
      <c r="AF38" s="139">
        <v>3182180</v>
      </c>
    </row>
    <row r="39" spans="1:34" ht="57.6" x14ac:dyDescent="0.2">
      <c r="A39" s="114">
        <v>30</v>
      </c>
      <c r="B39" s="221" t="s">
        <v>78</v>
      </c>
      <c r="C39" s="183" t="s">
        <v>445</v>
      </c>
      <c r="D39" s="183" t="s">
        <v>446</v>
      </c>
      <c r="E39" s="183" t="s">
        <v>256</v>
      </c>
      <c r="F39" s="183">
        <v>8005230</v>
      </c>
      <c r="G39" s="183" t="s">
        <v>364</v>
      </c>
      <c r="H39" s="183" t="s">
        <v>163</v>
      </c>
      <c r="I39" s="112">
        <v>44930</v>
      </c>
      <c r="J39" s="112">
        <v>44932</v>
      </c>
      <c r="K39" s="113">
        <v>3</v>
      </c>
      <c r="L39" s="110">
        <v>1590000</v>
      </c>
      <c r="M39" s="110"/>
      <c r="N39" s="110">
        <v>1460000</v>
      </c>
      <c r="O39" s="110"/>
      <c r="P39" s="110"/>
      <c r="Q39" s="110">
        <v>4955230</v>
      </c>
      <c r="R39" s="113" t="s">
        <v>447</v>
      </c>
      <c r="S39" s="112">
        <v>44930</v>
      </c>
      <c r="T39" s="113" t="s">
        <v>250</v>
      </c>
      <c r="U39" s="113" t="s">
        <v>163</v>
      </c>
      <c r="V39" s="113" t="s">
        <v>432</v>
      </c>
      <c r="W39" s="110" t="s">
        <v>448</v>
      </c>
      <c r="X39" s="110" t="str">
        <f t="shared" ref="X39:X40" si="54">W39</f>
        <v>KOOIXA</v>
      </c>
      <c r="Y39" s="113">
        <v>2319800</v>
      </c>
      <c r="Z39" s="112">
        <v>44932</v>
      </c>
      <c r="AA39" s="113" t="s">
        <v>163</v>
      </c>
      <c r="AB39" s="113" t="s">
        <v>250</v>
      </c>
      <c r="AC39" s="113" t="s">
        <v>403</v>
      </c>
      <c r="AD39" s="110" t="s">
        <v>444</v>
      </c>
      <c r="AE39" s="110" t="str">
        <f t="shared" ref="AE39:AE40" si="55">AD39</f>
        <v>YBLVDC</v>
      </c>
      <c r="AF39" s="113">
        <v>2635430</v>
      </c>
    </row>
    <row r="40" spans="1:34" ht="57.6" x14ac:dyDescent="0.2">
      <c r="A40" s="114">
        <v>31</v>
      </c>
      <c r="B40" s="221" t="s">
        <v>78</v>
      </c>
      <c r="C40" s="183" t="s">
        <v>449</v>
      </c>
      <c r="D40" s="183" t="s">
        <v>446</v>
      </c>
      <c r="E40" s="183" t="s">
        <v>256</v>
      </c>
      <c r="F40" s="183">
        <v>9423779</v>
      </c>
      <c r="G40" s="183" t="s">
        <v>364</v>
      </c>
      <c r="H40" s="183" t="s">
        <v>163</v>
      </c>
      <c r="I40" s="112">
        <v>44930</v>
      </c>
      <c r="J40" s="112">
        <v>44932</v>
      </c>
      <c r="K40" s="113">
        <v>3</v>
      </c>
      <c r="L40" s="110">
        <v>1590000</v>
      </c>
      <c r="M40" s="110"/>
      <c r="N40" s="110">
        <v>1460000</v>
      </c>
      <c r="O40" s="110">
        <v>650000</v>
      </c>
      <c r="P40" s="110"/>
      <c r="Q40" s="110">
        <v>5723779</v>
      </c>
      <c r="R40" s="113" t="s">
        <v>447</v>
      </c>
      <c r="S40" s="112">
        <v>44930</v>
      </c>
      <c r="T40" s="113" t="s">
        <v>250</v>
      </c>
      <c r="U40" s="113" t="s">
        <v>163</v>
      </c>
      <c r="V40" s="113" t="s">
        <v>432</v>
      </c>
      <c r="W40" s="110" t="s">
        <v>448</v>
      </c>
      <c r="X40" s="110" t="str">
        <f t="shared" si="54"/>
        <v>KOOIXA</v>
      </c>
      <c r="Y40" s="113">
        <v>2319800</v>
      </c>
      <c r="Z40" s="112">
        <v>44932</v>
      </c>
      <c r="AA40" s="113" t="s">
        <v>163</v>
      </c>
      <c r="AB40" s="113" t="s">
        <v>174</v>
      </c>
      <c r="AC40" s="113" t="s">
        <v>403</v>
      </c>
      <c r="AD40" s="110" t="s">
        <v>450</v>
      </c>
      <c r="AE40" s="110" t="str">
        <f t="shared" si="55"/>
        <v>VBAMMK</v>
      </c>
      <c r="AF40" s="113">
        <v>1431064</v>
      </c>
      <c r="AG40" s="47"/>
      <c r="AH40" s="47"/>
    </row>
    <row r="41" spans="1:34" ht="129.6" x14ac:dyDescent="0.2">
      <c r="A41" s="114">
        <v>32</v>
      </c>
      <c r="B41" s="221" t="s">
        <v>77</v>
      </c>
      <c r="C41" s="136" t="s">
        <v>267</v>
      </c>
      <c r="D41" s="136" t="s">
        <v>268</v>
      </c>
      <c r="E41" s="186" t="s">
        <v>269</v>
      </c>
      <c r="F41" s="137">
        <v>11199480</v>
      </c>
      <c r="G41" s="186" t="s">
        <v>216</v>
      </c>
      <c r="H41" s="186" t="s">
        <v>163</v>
      </c>
      <c r="I41" s="138" t="s">
        <v>270</v>
      </c>
      <c r="J41" s="138" t="s">
        <v>271</v>
      </c>
      <c r="K41" s="129" t="s">
        <v>272</v>
      </c>
      <c r="L41" s="120">
        <f>1590000+430000</f>
        <v>2020000</v>
      </c>
      <c r="M41" s="121">
        <v>0</v>
      </c>
      <c r="N41" s="120">
        <f>1460000+804000</f>
        <v>2264000</v>
      </c>
      <c r="O41" s="120" t="s">
        <v>164</v>
      </c>
      <c r="P41" s="121">
        <v>0</v>
      </c>
      <c r="Q41" s="120">
        <v>6915480</v>
      </c>
      <c r="R41" s="129" t="s">
        <v>273</v>
      </c>
      <c r="S41" s="138" t="s">
        <v>270</v>
      </c>
      <c r="T41" s="133" t="s">
        <v>250</v>
      </c>
      <c r="U41" s="133" t="s">
        <v>163</v>
      </c>
      <c r="V41" s="133" t="s">
        <v>188</v>
      </c>
      <c r="W41" s="130" t="s">
        <v>274</v>
      </c>
      <c r="X41" s="130">
        <v>9902157604427</v>
      </c>
      <c r="Y41" s="139">
        <f>6566100/2</f>
        <v>3283050</v>
      </c>
      <c r="Z41" s="138" t="s">
        <v>275</v>
      </c>
      <c r="AA41" s="133" t="s">
        <v>276</v>
      </c>
      <c r="AB41" s="138" t="s">
        <v>250</v>
      </c>
      <c r="AC41" s="133" t="s">
        <v>188</v>
      </c>
      <c r="AD41" s="130" t="s">
        <v>277</v>
      </c>
      <c r="AE41" s="130">
        <v>9902157849736</v>
      </c>
      <c r="AF41" s="139">
        <f>1782930+1849500</f>
        <v>3632430</v>
      </c>
      <c r="AG41" s="47"/>
      <c r="AH41" s="47"/>
    </row>
    <row r="42" spans="1:34" ht="103.8" customHeight="1" x14ac:dyDescent="0.2">
      <c r="A42" s="114">
        <v>33</v>
      </c>
      <c r="B42" s="221" t="s">
        <v>77</v>
      </c>
      <c r="C42" s="136" t="s">
        <v>242</v>
      </c>
      <c r="D42" s="136" t="str">
        <f>D41</f>
        <v>090.1/78/DPUPR-KAB.UM/III/2023</v>
      </c>
      <c r="E42" s="186" t="str">
        <f>E41</f>
        <v xml:space="preserve">Menghadiri undangan Monitoring Pelaksanaan DAK Bidang Jalan TA 2022 oleh Kementrian PUPR dan Audensi Bappenas Pusat di Jakarta </v>
      </c>
      <c r="F42" s="137">
        <v>10386480</v>
      </c>
      <c r="G42" s="186" t="s">
        <v>164</v>
      </c>
      <c r="H42" s="186" t="str">
        <f>H41</f>
        <v>Jakarta</v>
      </c>
      <c r="I42" s="138" t="str">
        <f>I41</f>
        <v>08 Maret 2023</v>
      </c>
      <c r="J42" s="138" t="str">
        <f>J41</f>
        <v>11 Maret 2023</v>
      </c>
      <c r="K42" s="129" t="str">
        <f>K41</f>
        <v>4 (Empat)</v>
      </c>
      <c r="L42" s="120">
        <v>2120000</v>
      </c>
      <c r="M42" s="121">
        <v>0</v>
      </c>
      <c r="N42" s="120">
        <v>2190000</v>
      </c>
      <c r="O42" s="120">
        <v>250000</v>
      </c>
      <c r="P42" s="121">
        <v>0</v>
      </c>
      <c r="Q42" s="120">
        <v>5826480</v>
      </c>
      <c r="R42" s="129" t="s">
        <v>278</v>
      </c>
      <c r="S42" s="138" t="str">
        <f>S41</f>
        <v>08 Maret 2023</v>
      </c>
      <c r="T42" s="133" t="str">
        <f>T41</f>
        <v>Tanjung Redeb</v>
      </c>
      <c r="U42" s="133" t="str">
        <f>U41</f>
        <v>Jakarta</v>
      </c>
      <c r="V42" s="133" t="str">
        <f>V41</f>
        <v>Lion Air</v>
      </c>
      <c r="W42" s="140" t="s">
        <v>274</v>
      </c>
      <c r="X42" s="140">
        <v>9902157604428</v>
      </c>
      <c r="Y42" s="139">
        <f>Y41</f>
        <v>3283050</v>
      </c>
      <c r="Z42" s="138" t="s">
        <v>271</v>
      </c>
      <c r="AA42" s="133" t="s">
        <v>163</v>
      </c>
      <c r="AB42" s="138" t="s">
        <v>250</v>
      </c>
      <c r="AC42" s="133" t="s">
        <v>188</v>
      </c>
      <c r="AD42" s="140" t="s">
        <v>279</v>
      </c>
      <c r="AE42" s="140">
        <v>9902157851625</v>
      </c>
      <c r="AF42" s="139">
        <v>2543430</v>
      </c>
      <c r="AG42" s="48"/>
      <c r="AH42" s="48"/>
    </row>
    <row r="43" spans="1:34" ht="57" customHeight="1" x14ac:dyDescent="0.2">
      <c r="A43" s="114">
        <v>34</v>
      </c>
      <c r="B43" s="221" t="s">
        <v>77</v>
      </c>
      <c r="C43" s="183" t="s">
        <v>254</v>
      </c>
      <c r="D43" s="231" t="s">
        <v>460</v>
      </c>
      <c r="E43" s="231" t="s">
        <v>461</v>
      </c>
      <c r="F43" s="230">
        <v>8566900</v>
      </c>
      <c r="G43" s="183" t="s">
        <v>364</v>
      </c>
      <c r="H43" s="183" t="s">
        <v>163</v>
      </c>
      <c r="I43" s="112">
        <v>44963</v>
      </c>
      <c r="J43" s="112">
        <v>44965</v>
      </c>
      <c r="K43" s="113">
        <v>3</v>
      </c>
      <c r="L43" s="110">
        <v>1590000</v>
      </c>
      <c r="M43" s="110"/>
      <c r="N43" s="110">
        <v>1700000</v>
      </c>
      <c r="O43" s="110">
        <v>350000</v>
      </c>
      <c r="P43" s="110"/>
      <c r="Q43" s="110">
        <v>4926900</v>
      </c>
      <c r="R43" s="113" t="s">
        <v>209</v>
      </c>
      <c r="S43" s="112">
        <v>44961</v>
      </c>
      <c r="T43" s="113" t="s">
        <v>250</v>
      </c>
      <c r="U43" s="113" t="s">
        <v>163</v>
      </c>
      <c r="V43" s="113" t="s">
        <v>403</v>
      </c>
      <c r="W43" s="110" t="s">
        <v>462</v>
      </c>
      <c r="X43" s="110" t="str">
        <f t="shared" ref="X43" si="56">W43</f>
        <v>KHBSN</v>
      </c>
      <c r="Y43" s="113">
        <v>3004400</v>
      </c>
      <c r="Z43" s="112">
        <v>44966</v>
      </c>
      <c r="AA43" s="113" t="s">
        <v>463</v>
      </c>
      <c r="AB43" s="113" t="s">
        <v>250</v>
      </c>
      <c r="AC43" s="113" t="s">
        <v>464</v>
      </c>
      <c r="AD43" s="110">
        <v>998661070</v>
      </c>
      <c r="AE43" s="110">
        <f t="shared" ref="AE43" si="57">AD43</f>
        <v>998661070</v>
      </c>
      <c r="AF43" s="113">
        <v>1922500</v>
      </c>
      <c r="AG43" s="48"/>
      <c r="AH43" s="48"/>
    </row>
    <row r="44" spans="1:34" ht="72" x14ac:dyDescent="0.2">
      <c r="A44" s="114">
        <v>35</v>
      </c>
      <c r="B44" s="221" t="s">
        <v>84</v>
      </c>
      <c r="C44" s="115" t="s">
        <v>213</v>
      </c>
      <c r="D44" s="115" t="s">
        <v>214</v>
      </c>
      <c r="E44" s="186" t="s">
        <v>215</v>
      </c>
      <c r="F44" s="141">
        <v>6898000</v>
      </c>
      <c r="G44" s="186" t="s">
        <v>216</v>
      </c>
      <c r="H44" s="186" t="s">
        <v>217</v>
      </c>
      <c r="I44" s="138" t="s">
        <v>218</v>
      </c>
      <c r="J44" s="138" t="s">
        <v>219</v>
      </c>
      <c r="K44" s="129">
        <v>3</v>
      </c>
      <c r="L44" s="121">
        <v>1290000</v>
      </c>
      <c r="M44" s="121">
        <v>0</v>
      </c>
      <c r="N44" s="121">
        <v>1608000</v>
      </c>
      <c r="O44" s="121">
        <v>4000000</v>
      </c>
      <c r="P44" s="121">
        <v>0</v>
      </c>
      <c r="Q44" s="121">
        <v>0</v>
      </c>
      <c r="R44" s="129" t="s">
        <v>220</v>
      </c>
      <c r="S44" s="138" t="s">
        <v>164</v>
      </c>
      <c r="T44" s="138" t="s">
        <v>164</v>
      </c>
      <c r="U44" s="138" t="s">
        <v>164</v>
      </c>
      <c r="V44" s="138" t="s">
        <v>164</v>
      </c>
      <c r="W44" s="142" t="s">
        <v>164</v>
      </c>
      <c r="X44" s="140" t="s">
        <v>164</v>
      </c>
      <c r="Y44" s="143" t="s">
        <v>164</v>
      </c>
      <c r="Z44" s="143" t="s">
        <v>164</v>
      </c>
      <c r="AA44" s="143" t="s">
        <v>164</v>
      </c>
      <c r="AB44" s="143" t="s">
        <v>164</v>
      </c>
      <c r="AC44" s="143" t="s">
        <v>164</v>
      </c>
      <c r="AD44" s="144" t="s">
        <v>164</v>
      </c>
      <c r="AE44" s="144" t="s">
        <v>164</v>
      </c>
      <c r="AF44" s="143" t="s">
        <v>164</v>
      </c>
      <c r="AG44" s="48"/>
      <c r="AH44" s="48"/>
    </row>
    <row r="45" spans="1:34" ht="72" x14ac:dyDescent="0.2">
      <c r="A45" s="114">
        <v>36</v>
      </c>
      <c r="B45" s="221" t="s">
        <v>84</v>
      </c>
      <c r="C45" s="115" t="s">
        <v>221</v>
      </c>
      <c r="D45" s="115" t="s">
        <v>214</v>
      </c>
      <c r="E45" s="186" t="s">
        <v>215</v>
      </c>
      <c r="F45" s="141">
        <v>2898000</v>
      </c>
      <c r="G45" s="186" t="s">
        <v>222</v>
      </c>
      <c r="H45" s="186" t="s">
        <v>217</v>
      </c>
      <c r="I45" s="138" t="s">
        <v>218</v>
      </c>
      <c r="J45" s="138" t="s">
        <v>219</v>
      </c>
      <c r="K45" s="129">
        <v>3</v>
      </c>
      <c r="L45" s="121">
        <v>1290000</v>
      </c>
      <c r="M45" s="121">
        <v>0</v>
      </c>
      <c r="N45" s="121">
        <v>1608000</v>
      </c>
      <c r="O45" s="121">
        <v>0</v>
      </c>
      <c r="P45" s="121">
        <v>0</v>
      </c>
      <c r="Q45" s="121">
        <v>0</v>
      </c>
      <c r="R45" s="129" t="s">
        <v>220</v>
      </c>
      <c r="S45" s="138" t="s">
        <v>164</v>
      </c>
      <c r="T45" s="138" t="s">
        <v>164</v>
      </c>
      <c r="U45" s="138" t="s">
        <v>164</v>
      </c>
      <c r="V45" s="138" t="s">
        <v>164</v>
      </c>
      <c r="W45" s="142" t="s">
        <v>164</v>
      </c>
      <c r="X45" s="140" t="s">
        <v>164</v>
      </c>
      <c r="Y45" s="143" t="s">
        <v>164</v>
      </c>
      <c r="Z45" s="143" t="s">
        <v>164</v>
      </c>
      <c r="AA45" s="143" t="s">
        <v>164</v>
      </c>
      <c r="AB45" s="143" t="s">
        <v>164</v>
      </c>
      <c r="AC45" s="143" t="s">
        <v>164</v>
      </c>
      <c r="AD45" s="144" t="s">
        <v>164</v>
      </c>
      <c r="AE45" s="144" t="s">
        <v>164</v>
      </c>
      <c r="AF45" s="143" t="s">
        <v>164</v>
      </c>
      <c r="AG45" s="48"/>
      <c r="AH45" s="48"/>
    </row>
    <row r="46" spans="1:34" ht="72" x14ac:dyDescent="0.2">
      <c r="A46" s="114">
        <v>37</v>
      </c>
      <c r="B46" s="221" t="s">
        <v>84</v>
      </c>
      <c r="C46" s="115" t="s">
        <v>223</v>
      </c>
      <c r="D46" s="115" t="s">
        <v>214</v>
      </c>
      <c r="E46" s="186" t="s">
        <v>215</v>
      </c>
      <c r="F46" s="141">
        <v>2898000</v>
      </c>
      <c r="G46" s="186" t="s">
        <v>164</v>
      </c>
      <c r="H46" s="186" t="s">
        <v>217</v>
      </c>
      <c r="I46" s="138" t="s">
        <v>218</v>
      </c>
      <c r="J46" s="138" t="s">
        <v>219</v>
      </c>
      <c r="K46" s="129">
        <v>3</v>
      </c>
      <c r="L46" s="121">
        <v>1290000</v>
      </c>
      <c r="M46" s="121">
        <v>0</v>
      </c>
      <c r="N46" s="121">
        <v>1608000</v>
      </c>
      <c r="O46" s="121">
        <v>0</v>
      </c>
      <c r="P46" s="121">
        <v>0</v>
      </c>
      <c r="Q46" s="121">
        <v>0</v>
      </c>
      <c r="R46" s="129" t="s">
        <v>220</v>
      </c>
      <c r="S46" s="138" t="s">
        <v>164</v>
      </c>
      <c r="T46" s="138" t="s">
        <v>164</v>
      </c>
      <c r="U46" s="138" t="s">
        <v>164</v>
      </c>
      <c r="V46" s="138" t="s">
        <v>164</v>
      </c>
      <c r="W46" s="142" t="s">
        <v>164</v>
      </c>
      <c r="X46" s="140" t="s">
        <v>164</v>
      </c>
      <c r="Y46" s="143" t="s">
        <v>164</v>
      </c>
      <c r="Z46" s="143" t="s">
        <v>164</v>
      </c>
      <c r="AA46" s="143" t="s">
        <v>164</v>
      </c>
      <c r="AB46" s="143" t="s">
        <v>164</v>
      </c>
      <c r="AC46" s="143" t="s">
        <v>164</v>
      </c>
      <c r="AD46" s="144" t="s">
        <v>164</v>
      </c>
      <c r="AE46" s="144" t="s">
        <v>164</v>
      </c>
      <c r="AF46" s="143" t="s">
        <v>164</v>
      </c>
      <c r="AG46" s="48"/>
      <c r="AH46" s="48"/>
    </row>
    <row r="47" spans="1:34" ht="72" x14ac:dyDescent="0.2">
      <c r="A47" s="114">
        <v>38</v>
      </c>
      <c r="B47" s="221" t="s">
        <v>84</v>
      </c>
      <c r="C47" s="115" t="s">
        <v>224</v>
      </c>
      <c r="D47" s="115" t="s">
        <v>214</v>
      </c>
      <c r="E47" s="186" t="s">
        <v>215</v>
      </c>
      <c r="F47" s="141">
        <v>2898000</v>
      </c>
      <c r="G47" s="186" t="s">
        <v>164</v>
      </c>
      <c r="H47" s="186" t="s">
        <v>217</v>
      </c>
      <c r="I47" s="138" t="s">
        <v>218</v>
      </c>
      <c r="J47" s="138" t="s">
        <v>219</v>
      </c>
      <c r="K47" s="129">
        <v>3</v>
      </c>
      <c r="L47" s="121">
        <v>1290000</v>
      </c>
      <c r="M47" s="121">
        <v>0</v>
      </c>
      <c r="N47" s="121">
        <v>1608000</v>
      </c>
      <c r="O47" s="121">
        <v>0</v>
      </c>
      <c r="P47" s="121">
        <v>0</v>
      </c>
      <c r="Q47" s="121">
        <v>0</v>
      </c>
      <c r="R47" s="129" t="s">
        <v>220</v>
      </c>
      <c r="S47" s="138" t="s">
        <v>164</v>
      </c>
      <c r="T47" s="138" t="s">
        <v>164</v>
      </c>
      <c r="U47" s="138" t="s">
        <v>164</v>
      </c>
      <c r="V47" s="138" t="s">
        <v>164</v>
      </c>
      <c r="W47" s="142" t="s">
        <v>164</v>
      </c>
      <c r="X47" s="140" t="s">
        <v>164</v>
      </c>
      <c r="Y47" s="143" t="s">
        <v>164</v>
      </c>
      <c r="Z47" s="143" t="s">
        <v>164</v>
      </c>
      <c r="AA47" s="143" t="s">
        <v>164</v>
      </c>
      <c r="AB47" s="143" t="s">
        <v>164</v>
      </c>
      <c r="AC47" s="143" t="s">
        <v>164</v>
      </c>
      <c r="AD47" s="144" t="s">
        <v>164</v>
      </c>
      <c r="AE47" s="144" t="s">
        <v>164</v>
      </c>
      <c r="AF47" s="143" t="s">
        <v>164</v>
      </c>
    </row>
    <row r="48" spans="1:34" ht="28.8" x14ac:dyDescent="0.2">
      <c r="A48" s="124">
        <v>39</v>
      </c>
      <c r="B48" s="221" t="s">
        <v>83</v>
      </c>
      <c r="C48" s="222" t="s">
        <v>624</v>
      </c>
      <c r="D48" s="186"/>
      <c r="E48" s="186"/>
      <c r="F48" s="223">
        <v>7469800</v>
      </c>
      <c r="G48" s="185"/>
      <c r="H48" s="186" t="s">
        <v>217</v>
      </c>
      <c r="I48" s="138" t="s">
        <v>737</v>
      </c>
      <c r="J48" s="138" t="s">
        <v>219</v>
      </c>
      <c r="K48" s="127"/>
      <c r="L48" s="128"/>
      <c r="M48" s="128"/>
      <c r="N48" s="128"/>
      <c r="O48" s="128"/>
      <c r="P48" s="128"/>
      <c r="Q48" s="128"/>
      <c r="R48" s="129"/>
      <c r="S48" s="129"/>
      <c r="T48" s="129"/>
      <c r="U48" s="129"/>
      <c r="V48" s="129"/>
      <c r="W48" s="130"/>
      <c r="X48" s="130"/>
      <c r="Y48" s="131"/>
      <c r="Z48" s="126"/>
      <c r="AA48" s="132"/>
      <c r="AB48" s="132"/>
      <c r="AC48" s="133"/>
      <c r="AD48" s="134"/>
      <c r="AE48" s="134"/>
      <c r="AF48" s="131"/>
    </row>
    <row r="49" spans="1:33" ht="43.2" x14ac:dyDescent="0.2">
      <c r="A49" s="114">
        <v>40</v>
      </c>
      <c r="B49" s="221" t="s">
        <v>78</v>
      </c>
      <c r="C49" s="136" t="s">
        <v>168</v>
      </c>
      <c r="D49" s="136" t="s">
        <v>169</v>
      </c>
      <c r="E49" s="186" t="s">
        <v>170</v>
      </c>
      <c r="F49" s="137">
        <v>9797871</v>
      </c>
      <c r="G49" s="186" t="s">
        <v>162</v>
      </c>
      <c r="H49" s="186" t="s">
        <v>163</v>
      </c>
      <c r="I49" s="138">
        <v>44951</v>
      </c>
      <c r="J49" s="138">
        <v>44953</v>
      </c>
      <c r="K49" s="129">
        <v>3</v>
      </c>
      <c r="L49" s="120">
        <v>1590000</v>
      </c>
      <c r="M49" s="120">
        <v>450000</v>
      </c>
      <c r="N49" s="120">
        <v>1940000</v>
      </c>
      <c r="O49" s="120">
        <v>223500</v>
      </c>
      <c r="P49" s="120" t="s">
        <v>164</v>
      </c>
      <c r="Q49" s="120">
        <v>5594371</v>
      </c>
      <c r="R49" s="129" t="s">
        <v>171</v>
      </c>
      <c r="S49" s="138">
        <v>44951</v>
      </c>
      <c r="T49" s="133" t="s">
        <v>165</v>
      </c>
      <c r="U49" s="133" t="s">
        <v>163</v>
      </c>
      <c r="V49" s="133" t="s">
        <v>172</v>
      </c>
      <c r="W49" s="130" t="s">
        <v>173</v>
      </c>
      <c r="X49" s="130" t="str">
        <f>W49</f>
        <v>QTBZTA</v>
      </c>
      <c r="Y49" s="139">
        <v>2438471</v>
      </c>
      <c r="Z49" s="138">
        <v>44953</v>
      </c>
      <c r="AA49" s="133" t="s">
        <v>163</v>
      </c>
      <c r="AB49" s="138" t="s">
        <v>174</v>
      </c>
      <c r="AC49" s="133" t="s">
        <v>175</v>
      </c>
      <c r="AD49" s="130" t="s">
        <v>176</v>
      </c>
      <c r="AE49" s="130" t="str">
        <f t="shared" ref="AE49:AE50" si="58">AD49</f>
        <v>HXGGHZ</v>
      </c>
      <c r="AF49" s="139">
        <v>1825100</v>
      </c>
    </row>
    <row r="50" spans="1:33" ht="28.8" x14ac:dyDescent="0.2">
      <c r="A50" s="114"/>
      <c r="B50" s="221"/>
      <c r="C50" s="136"/>
      <c r="D50" s="136"/>
      <c r="E50" s="186"/>
      <c r="F50" s="137"/>
      <c r="G50" s="186"/>
      <c r="H50" s="186"/>
      <c r="I50" s="138"/>
      <c r="J50" s="138"/>
      <c r="K50" s="129"/>
      <c r="L50" s="120"/>
      <c r="M50" s="120"/>
      <c r="N50" s="120"/>
      <c r="O50" s="120"/>
      <c r="P50" s="120"/>
      <c r="Q50" s="120"/>
      <c r="R50" s="129"/>
      <c r="S50" s="138"/>
      <c r="T50" s="133"/>
      <c r="U50" s="133"/>
      <c r="V50" s="133"/>
      <c r="W50" s="140"/>
      <c r="X50" s="140"/>
      <c r="Y50" s="139"/>
      <c r="Z50" s="138">
        <v>44954</v>
      </c>
      <c r="AA50" s="133" t="s">
        <v>177</v>
      </c>
      <c r="AB50" s="138" t="s">
        <v>165</v>
      </c>
      <c r="AC50" s="133" t="s">
        <v>178</v>
      </c>
      <c r="AD50" s="140" t="s">
        <v>179</v>
      </c>
      <c r="AE50" s="140" t="str">
        <f t="shared" si="58"/>
        <v>IW 1484/ QSSPWP</v>
      </c>
      <c r="AF50" s="139">
        <v>1330800</v>
      </c>
    </row>
    <row r="51" spans="1:33" ht="57.6" x14ac:dyDescent="0.2">
      <c r="A51" s="124">
        <v>41</v>
      </c>
      <c r="B51" s="221" t="s">
        <v>81</v>
      </c>
      <c r="C51" s="222" t="s">
        <v>717</v>
      </c>
      <c r="D51" s="224" t="s">
        <v>640</v>
      </c>
      <c r="E51" s="224" t="s">
        <v>641</v>
      </c>
      <c r="F51" s="225">
        <v>6397586</v>
      </c>
      <c r="G51" s="185"/>
      <c r="H51" s="185" t="s">
        <v>174</v>
      </c>
      <c r="I51" s="126">
        <v>44986</v>
      </c>
      <c r="J51" s="126">
        <v>44988</v>
      </c>
      <c r="K51" s="127">
        <v>3</v>
      </c>
      <c r="L51" s="128">
        <v>1290000</v>
      </c>
      <c r="M51" s="128"/>
      <c r="N51" s="128">
        <v>1656400</v>
      </c>
      <c r="O51" s="128">
        <f>90000+325500</f>
        <v>415500</v>
      </c>
      <c r="P51" s="128"/>
      <c r="Q51" s="128">
        <f>1403400+1632286</f>
        <v>3035686</v>
      </c>
      <c r="R51" s="129" t="s">
        <v>642</v>
      </c>
      <c r="S51" s="145">
        <v>44986</v>
      </c>
      <c r="T51" s="129" t="s">
        <v>643</v>
      </c>
      <c r="U51" s="129" t="s">
        <v>644</v>
      </c>
      <c r="V51" s="129" t="s">
        <v>188</v>
      </c>
      <c r="W51" s="130" t="s">
        <v>645</v>
      </c>
      <c r="X51" s="130">
        <v>9902156623770</v>
      </c>
      <c r="Y51" s="131">
        <v>1403400</v>
      </c>
      <c r="Z51" s="126">
        <v>44988</v>
      </c>
      <c r="AA51" s="132" t="s">
        <v>646</v>
      </c>
      <c r="AB51" s="132" t="s">
        <v>552</v>
      </c>
      <c r="AC51" s="133" t="s">
        <v>203</v>
      </c>
      <c r="AD51" s="134" t="s">
        <v>647</v>
      </c>
      <c r="AE51" s="134">
        <v>1005661286</v>
      </c>
      <c r="AF51" s="131">
        <v>1632286</v>
      </c>
    </row>
    <row r="52" spans="1:33" ht="57.6" x14ac:dyDescent="0.2">
      <c r="A52" s="114">
        <v>42</v>
      </c>
      <c r="B52" s="221" t="s">
        <v>77</v>
      </c>
      <c r="C52" s="136" t="s">
        <v>280</v>
      </c>
      <c r="D52" s="136" t="s">
        <v>281</v>
      </c>
      <c r="E52" s="186" t="s">
        <v>282</v>
      </c>
      <c r="F52" s="137">
        <v>10155137</v>
      </c>
      <c r="G52" s="186" t="s">
        <v>283</v>
      </c>
      <c r="H52" s="186" t="s">
        <v>163</v>
      </c>
      <c r="I52" s="138">
        <v>45021</v>
      </c>
      <c r="J52" s="138">
        <v>45023</v>
      </c>
      <c r="K52" s="129" t="s">
        <v>260</v>
      </c>
      <c r="L52" s="120">
        <v>1590000</v>
      </c>
      <c r="M52" s="120">
        <v>450000</v>
      </c>
      <c r="N52" s="120">
        <v>1966157</v>
      </c>
      <c r="O52" s="120" t="s">
        <v>164</v>
      </c>
      <c r="P52" s="121">
        <v>0</v>
      </c>
      <c r="Q52" s="120">
        <v>6148980</v>
      </c>
      <c r="R52" s="129" t="str">
        <f>R51</f>
        <v>Fox Lite Hotel Samarinda</v>
      </c>
      <c r="S52" s="138">
        <v>45021</v>
      </c>
      <c r="T52" s="133" t="s">
        <v>250</v>
      </c>
      <c r="U52" s="133" t="s">
        <v>163</v>
      </c>
      <c r="V52" s="133" t="s">
        <v>188</v>
      </c>
      <c r="W52" s="130" t="s">
        <v>284</v>
      </c>
      <c r="X52" s="130" t="str">
        <f>W52</f>
        <v>BVANSL</v>
      </c>
      <c r="Y52" s="139">
        <v>3616900</v>
      </c>
      <c r="Z52" s="138">
        <v>45024</v>
      </c>
      <c r="AA52" s="133" t="s">
        <v>163</v>
      </c>
      <c r="AB52" s="138" t="s">
        <v>250</v>
      </c>
      <c r="AC52" s="133" t="s">
        <v>265</v>
      </c>
      <c r="AD52" s="140" t="s">
        <v>285</v>
      </c>
      <c r="AE52" s="140" t="str">
        <f>AD52</f>
        <v>DZBSZQ</v>
      </c>
      <c r="AF52" s="139">
        <v>2532080</v>
      </c>
    </row>
    <row r="53" spans="1:33" ht="57.6" x14ac:dyDescent="0.2">
      <c r="A53" s="114">
        <v>43</v>
      </c>
      <c r="B53" s="221" t="s">
        <v>77</v>
      </c>
      <c r="C53" s="136" t="s">
        <v>267</v>
      </c>
      <c r="D53" s="136" t="s">
        <v>286</v>
      </c>
      <c r="E53" s="186" t="str">
        <f>E52</f>
        <v>Bimbingan Teknis Pelaporan E-Monitoring DAK Tahun Anggaran 2023 Gelombang III</v>
      </c>
      <c r="F53" s="137">
        <v>7860000</v>
      </c>
      <c r="G53" s="186" t="s">
        <v>287</v>
      </c>
      <c r="H53" s="186" t="s">
        <v>163</v>
      </c>
      <c r="I53" s="138">
        <v>45020</v>
      </c>
      <c r="J53" s="138">
        <v>45023</v>
      </c>
      <c r="K53" s="129" t="s">
        <v>272</v>
      </c>
      <c r="L53" s="120">
        <v>1590000</v>
      </c>
      <c r="M53" s="120" t="s">
        <v>164</v>
      </c>
      <c r="N53" s="120">
        <v>1360000</v>
      </c>
      <c r="O53" s="120" t="s">
        <v>164</v>
      </c>
      <c r="P53" s="121">
        <v>0</v>
      </c>
      <c r="Q53" s="120">
        <v>4910000</v>
      </c>
      <c r="R53" s="146" t="s">
        <v>288</v>
      </c>
      <c r="S53" s="138">
        <v>45021</v>
      </c>
      <c r="T53" s="133" t="s">
        <v>250</v>
      </c>
      <c r="U53" s="133" t="s">
        <v>163</v>
      </c>
      <c r="V53" s="133" t="s">
        <v>188</v>
      </c>
      <c r="W53" s="130" t="s">
        <v>289</v>
      </c>
      <c r="X53" s="130" t="str">
        <f>W53</f>
        <v>EBFYXQ</v>
      </c>
      <c r="Y53" s="139">
        <v>2701200</v>
      </c>
      <c r="Z53" s="138">
        <v>45023</v>
      </c>
      <c r="AA53" s="133" t="s">
        <v>163</v>
      </c>
      <c r="AB53" s="138" t="s">
        <v>250</v>
      </c>
      <c r="AC53" s="133" t="s">
        <v>188</v>
      </c>
      <c r="AD53" s="140" t="s">
        <v>290</v>
      </c>
      <c r="AE53" s="140" t="str">
        <f>AD53</f>
        <v>WDJMTH</v>
      </c>
      <c r="AF53" s="139">
        <v>2208800</v>
      </c>
    </row>
    <row r="54" spans="1:33" ht="57.6" x14ac:dyDescent="0.2">
      <c r="A54" s="114">
        <v>44</v>
      </c>
      <c r="B54" s="221" t="s">
        <v>77</v>
      </c>
      <c r="C54" s="136" t="s">
        <v>293</v>
      </c>
      <c r="D54" s="136" t="str">
        <f>D53</f>
        <v>090,1/092/DPUPR-KAB.UM/IV/2023</v>
      </c>
      <c r="E54" s="186" t="str">
        <f>E53</f>
        <v>Bimbingan Teknis Pelaporan E-Monitoring DAK Tahun Anggaran 2023 Gelombang III</v>
      </c>
      <c r="F54" s="137">
        <v>8995835</v>
      </c>
      <c r="G54" s="186" t="s">
        <v>294</v>
      </c>
      <c r="H54" s="186" t="str">
        <f>H53</f>
        <v>Jakarta</v>
      </c>
      <c r="I54" s="138">
        <f t="shared" ref="I54:K55" si="59">I53</f>
        <v>45020</v>
      </c>
      <c r="J54" s="138">
        <f t="shared" si="59"/>
        <v>45023</v>
      </c>
      <c r="K54" s="129" t="str">
        <f t="shared" si="59"/>
        <v>4 (Empat)</v>
      </c>
      <c r="L54" s="120">
        <f>L53</f>
        <v>1590000</v>
      </c>
      <c r="M54" s="120" t="s">
        <v>164</v>
      </c>
      <c r="N54" s="120">
        <f>N53</f>
        <v>1360000</v>
      </c>
      <c r="O54" s="120">
        <v>90000</v>
      </c>
      <c r="P54" s="121">
        <v>0</v>
      </c>
      <c r="Q54" s="120">
        <v>4745835</v>
      </c>
      <c r="R54" s="146" t="str">
        <f t="shared" ref="R54:V55" si="60">R53</f>
        <v>Ibis Hotel Gading Serpong</v>
      </c>
      <c r="S54" s="138">
        <f t="shared" si="60"/>
        <v>45021</v>
      </c>
      <c r="T54" s="133" t="str">
        <f t="shared" si="60"/>
        <v>Tanjung Redeb</v>
      </c>
      <c r="U54" s="133" t="str">
        <f t="shared" si="60"/>
        <v>Jakarta</v>
      </c>
      <c r="V54" s="133" t="str">
        <f t="shared" si="60"/>
        <v>Lion Air</v>
      </c>
      <c r="W54" s="140" t="s">
        <v>295</v>
      </c>
      <c r="X54" s="140" t="str">
        <f>W54</f>
        <v>EWUBWQ</v>
      </c>
      <c r="Y54" s="139">
        <f>Y53</f>
        <v>2701200</v>
      </c>
      <c r="Z54" s="138">
        <f t="shared" ref="Z54:AC55" si="61">Z53</f>
        <v>45023</v>
      </c>
      <c r="AA54" s="133" t="str">
        <f t="shared" si="61"/>
        <v>Jakarta</v>
      </c>
      <c r="AB54" s="138" t="str">
        <f t="shared" si="61"/>
        <v>Tanjung Redeb</v>
      </c>
      <c r="AC54" s="133" t="str">
        <f t="shared" si="61"/>
        <v>Lion Air</v>
      </c>
      <c r="AD54" s="130" t="s">
        <v>290</v>
      </c>
      <c r="AE54" s="130" t="str">
        <f>AD54</f>
        <v>WDJMTH</v>
      </c>
      <c r="AF54" s="139">
        <v>2208800</v>
      </c>
    </row>
    <row r="55" spans="1:33" s="38" customFormat="1" ht="57.6" x14ac:dyDescent="0.3">
      <c r="A55" s="114">
        <v>45</v>
      </c>
      <c r="B55" s="221" t="s">
        <v>77</v>
      </c>
      <c r="C55" s="136" t="s">
        <v>224</v>
      </c>
      <c r="D55" s="136" t="str">
        <f>D54</f>
        <v>090,1/092/DPUPR-KAB.UM/IV/2023</v>
      </c>
      <c r="E55" s="186" t="str">
        <f>E54</f>
        <v>Bimbingan Teknis Pelaporan E-Monitoring DAK Tahun Anggaran 2023 Gelombang III</v>
      </c>
      <c r="F55" s="137">
        <v>9469835</v>
      </c>
      <c r="G55" s="186" t="s">
        <v>164</v>
      </c>
      <c r="H55" s="186" t="s">
        <v>163</v>
      </c>
      <c r="I55" s="138">
        <f t="shared" si="59"/>
        <v>45020</v>
      </c>
      <c r="J55" s="138">
        <f t="shared" si="59"/>
        <v>45023</v>
      </c>
      <c r="K55" s="129" t="str">
        <f t="shared" si="59"/>
        <v>4 (Empat)</v>
      </c>
      <c r="L55" s="120">
        <v>2120000</v>
      </c>
      <c r="M55" s="120" t="s">
        <v>164</v>
      </c>
      <c r="N55" s="120">
        <v>2040000</v>
      </c>
      <c r="O55" s="120">
        <v>564000</v>
      </c>
      <c r="P55" s="121">
        <v>0</v>
      </c>
      <c r="Q55" s="120">
        <v>4745835</v>
      </c>
      <c r="R55" s="146" t="str">
        <f t="shared" si="60"/>
        <v>Ibis Hotel Gading Serpong</v>
      </c>
      <c r="S55" s="138">
        <f t="shared" si="60"/>
        <v>45021</v>
      </c>
      <c r="T55" s="133" t="str">
        <f t="shared" si="60"/>
        <v>Tanjung Redeb</v>
      </c>
      <c r="U55" s="133" t="str">
        <f t="shared" si="60"/>
        <v>Jakarta</v>
      </c>
      <c r="V55" s="133" t="str">
        <f t="shared" si="60"/>
        <v>Lion Air</v>
      </c>
      <c r="W55" s="140" t="s">
        <v>291</v>
      </c>
      <c r="X55" s="140" t="str">
        <f>W55</f>
        <v>THFLJK</v>
      </c>
      <c r="Y55" s="139">
        <v>2537035</v>
      </c>
      <c r="Z55" s="138">
        <f t="shared" si="61"/>
        <v>45023</v>
      </c>
      <c r="AA55" s="133" t="str">
        <f t="shared" si="61"/>
        <v>Jakarta</v>
      </c>
      <c r="AB55" s="138" t="str">
        <f t="shared" si="61"/>
        <v>Tanjung Redeb</v>
      </c>
      <c r="AC55" s="133" t="str">
        <f t="shared" si="61"/>
        <v>Lion Air</v>
      </c>
      <c r="AD55" s="140" t="s">
        <v>292</v>
      </c>
      <c r="AE55" s="140" t="str">
        <f>AD55</f>
        <v>LCWRML</v>
      </c>
      <c r="AF55" s="139">
        <v>2208800</v>
      </c>
      <c r="AG55" s="37"/>
    </row>
    <row r="56" spans="1:33" ht="14.4" x14ac:dyDescent="0.2">
      <c r="A56" s="124">
        <v>46</v>
      </c>
      <c r="B56" s="221" t="s">
        <v>79</v>
      </c>
      <c r="C56" s="222" t="s">
        <v>735</v>
      </c>
      <c r="D56" s="186"/>
      <c r="E56" s="186"/>
      <c r="F56" s="223">
        <v>4439800</v>
      </c>
      <c r="G56" s="185"/>
      <c r="H56" s="185" t="s">
        <v>217</v>
      </c>
      <c r="I56" s="126">
        <v>44986</v>
      </c>
      <c r="J56" s="126">
        <v>44988</v>
      </c>
      <c r="K56" s="127">
        <v>3</v>
      </c>
      <c r="L56" s="128"/>
      <c r="M56" s="128"/>
      <c r="N56" s="128"/>
      <c r="O56" s="128"/>
      <c r="P56" s="128"/>
      <c r="Q56" s="128"/>
      <c r="R56" s="129"/>
      <c r="S56" s="129"/>
      <c r="T56" s="129"/>
      <c r="U56" s="129"/>
      <c r="V56" s="129"/>
      <c r="W56" s="130"/>
      <c r="X56" s="130"/>
      <c r="Y56" s="131"/>
      <c r="Z56" s="126"/>
      <c r="AA56" s="132"/>
      <c r="AB56" s="132"/>
      <c r="AC56" s="133"/>
      <c r="AD56" s="134"/>
      <c r="AE56" s="134"/>
      <c r="AF56" s="131"/>
      <c r="AG56" s="39"/>
    </row>
    <row r="57" spans="1:33" ht="57.6" x14ac:dyDescent="0.2">
      <c r="A57" s="114">
        <v>47</v>
      </c>
      <c r="B57" s="221" t="s">
        <v>86</v>
      </c>
      <c r="C57" s="115" t="s">
        <v>223</v>
      </c>
      <c r="D57" s="135" t="s">
        <v>237</v>
      </c>
      <c r="E57" s="186" t="s">
        <v>238</v>
      </c>
      <c r="F57" s="141">
        <v>2819650</v>
      </c>
      <c r="G57" s="186" t="s">
        <v>164</v>
      </c>
      <c r="H57" s="186" t="s">
        <v>217</v>
      </c>
      <c r="I57" s="138" t="s">
        <v>239</v>
      </c>
      <c r="J57" s="138" t="s">
        <v>240</v>
      </c>
      <c r="K57" s="129">
        <v>3</v>
      </c>
      <c r="L57" s="121">
        <v>1290000</v>
      </c>
      <c r="M57" s="121">
        <v>0</v>
      </c>
      <c r="N57" s="121">
        <v>1529650</v>
      </c>
      <c r="O57" s="121">
        <v>0</v>
      </c>
      <c r="P57" s="121">
        <v>0</v>
      </c>
      <c r="Q57" s="121">
        <v>0</v>
      </c>
      <c r="R57" s="129" t="s">
        <v>220</v>
      </c>
      <c r="S57" s="138" t="s">
        <v>164</v>
      </c>
      <c r="T57" s="138" t="s">
        <v>164</v>
      </c>
      <c r="U57" s="138" t="s">
        <v>164</v>
      </c>
      <c r="V57" s="138" t="s">
        <v>164</v>
      </c>
      <c r="W57" s="142" t="s">
        <v>164</v>
      </c>
      <c r="X57" s="142" t="s">
        <v>164</v>
      </c>
      <c r="Y57" s="143" t="s">
        <v>164</v>
      </c>
      <c r="Z57" s="143" t="s">
        <v>164</v>
      </c>
      <c r="AA57" s="143" t="s">
        <v>164</v>
      </c>
      <c r="AB57" s="143" t="s">
        <v>164</v>
      </c>
      <c r="AC57" s="143" t="s">
        <v>164</v>
      </c>
      <c r="AD57" s="144" t="s">
        <v>164</v>
      </c>
      <c r="AE57" s="144" t="s">
        <v>164</v>
      </c>
      <c r="AF57" s="143" t="s">
        <v>164</v>
      </c>
    </row>
    <row r="58" spans="1:33" ht="57.6" x14ac:dyDescent="0.2">
      <c r="A58" s="114">
        <v>48</v>
      </c>
      <c r="B58" s="221" t="s">
        <v>86</v>
      </c>
      <c r="C58" s="115" t="s">
        <v>241</v>
      </c>
      <c r="D58" s="135" t="s">
        <v>237</v>
      </c>
      <c r="E58" s="186" t="s">
        <v>238</v>
      </c>
      <c r="F58" s="141">
        <v>4819650</v>
      </c>
      <c r="G58" s="186" t="s">
        <v>164</v>
      </c>
      <c r="H58" s="186" t="s">
        <v>217</v>
      </c>
      <c r="I58" s="138" t="s">
        <v>239</v>
      </c>
      <c r="J58" s="138" t="s">
        <v>240</v>
      </c>
      <c r="K58" s="129">
        <v>3</v>
      </c>
      <c r="L58" s="121">
        <v>1290000</v>
      </c>
      <c r="M58" s="121">
        <v>0</v>
      </c>
      <c r="N58" s="121">
        <v>1529650</v>
      </c>
      <c r="O58" s="121">
        <v>2000000</v>
      </c>
      <c r="P58" s="121">
        <v>0</v>
      </c>
      <c r="Q58" s="121">
        <v>0</v>
      </c>
      <c r="R58" s="129" t="s">
        <v>220</v>
      </c>
      <c r="S58" s="138" t="s">
        <v>164</v>
      </c>
      <c r="T58" s="138" t="s">
        <v>164</v>
      </c>
      <c r="U58" s="138" t="s">
        <v>164</v>
      </c>
      <c r="V58" s="138" t="s">
        <v>164</v>
      </c>
      <c r="W58" s="142" t="s">
        <v>164</v>
      </c>
      <c r="X58" s="142" t="s">
        <v>164</v>
      </c>
      <c r="Y58" s="143" t="s">
        <v>164</v>
      </c>
      <c r="Z58" s="143" t="s">
        <v>164</v>
      </c>
      <c r="AA58" s="143" t="s">
        <v>164</v>
      </c>
      <c r="AB58" s="143" t="s">
        <v>164</v>
      </c>
      <c r="AC58" s="143" t="s">
        <v>164</v>
      </c>
      <c r="AD58" s="144" t="s">
        <v>164</v>
      </c>
      <c r="AE58" s="144" t="s">
        <v>164</v>
      </c>
      <c r="AF58" s="143" t="s">
        <v>164</v>
      </c>
    </row>
    <row r="59" spans="1:33" ht="14.4" x14ac:dyDescent="0.2">
      <c r="A59" s="124">
        <v>49</v>
      </c>
      <c r="B59" s="221" t="s">
        <v>83</v>
      </c>
      <c r="C59" s="222" t="s">
        <v>738</v>
      </c>
      <c r="D59" s="186"/>
      <c r="E59" s="186"/>
      <c r="F59" s="223">
        <v>7375080</v>
      </c>
      <c r="G59" s="185"/>
      <c r="H59" s="185" t="s">
        <v>217</v>
      </c>
      <c r="I59" s="126">
        <v>44997</v>
      </c>
      <c r="J59" s="126">
        <v>45000</v>
      </c>
      <c r="K59" s="127">
        <v>3</v>
      </c>
      <c r="L59" s="128"/>
      <c r="M59" s="128"/>
      <c r="N59" s="128"/>
      <c r="O59" s="128"/>
      <c r="P59" s="128"/>
      <c r="Q59" s="128"/>
      <c r="R59" s="129"/>
      <c r="S59" s="129"/>
      <c r="T59" s="129"/>
      <c r="U59" s="129"/>
      <c r="V59" s="129"/>
      <c r="W59" s="130"/>
      <c r="X59" s="130"/>
      <c r="Y59" s="131"/>
      <c r="Z59" s="126"/>
      <c r="AA59" s="132"/>
      <c r="AB59" s="132"/>
      <c r="AC59" s="133"/>
      <c r="AD59" s="134"/>
      <c r="AE59" s="134"/>
      <c r="AF59" s="131"/>
    </row>
    <row r="60" spans="1:33" ht="57.6" x14ac:dyDescent="0.2">
      <c r="A60" s="114">
        <v>50</v>
      </c>
      <c r="B60" s="221" t="s">
        <v>77</v>
      </c>
      <c r="C60" s="183" t="s">
        <v>341</v>
      </c>
      <c r="D60" s="183" t="s">
        <v>393</v>
      </c>
      <c r="E60" s="183" t="s">
        <v>238</v>
      </c>
      <c r="F60" s="183">
        <v>5487980</v>
      </c>
      <c r="G60" s="183" t="s">
        <v>364</v>
      </c>
      <c r="H60" s="186" t="s">
        <v>217</v>
      </c>
      <c r="I60" s="138">
        <v>45032</v>
      </c>
      <c r="J60" s="138">
        <v>45034</v>
      </c>
      <c r="K60" s="129" t="s">
        <v>260</v>
      </c>
      <c r="L60" s="120">
        <v>1290000</v>
      </c>
      <c r="M60" s="120" t="s">
        <v>164</v>
      </c>
      <c r="N60" s="120">
        <v>482400</v>
      </c>
      <c r="O60" s="120">
        <v>75000</v>
      </c>
      <c r="P60" s="121">
        <v>0</v>
      </c>
      <c r="Q60" s="120">
        <v>3640580</v>
      </c>
      <c r="R60" s="129"/>
      <c r="S60" s="138">
        <v>45031</v>
      </c>
      <c r="T60" s="133">
        <f>T59</f>
        <v>0</v>
      </c>
      <c r="U60" s="133" t="s">
        <v>231</v>
      </c>
      <c r="V60" s="133" t="s">
        <v>394</v>
      </c>
      <c r="W60" s="130" t="s">
        <v>395</v>
      </c>
      <c r="X60" s="130" t="str">
        <f t="shared" ref="X60" si="62">W60</f>
        <v>KVIFHW</v>
      </c>
      <c r="Y60" s="139">
        <v>1838800</v>
      </c>
      <c r="Z60" s="138">
        <v>45046</v>
      </c>
      <c r="AA60" s="133" t="s">
        <v>231</v>
      </c>
      <c r="AB60" s="138" t="s">
        <v>250</v>
      </c>
      <c r="AC60" s="133" t="s">
        <v>396</v>
      </c>
      <c r="AD60" s="130" t="s">
        <v>397</v>
      </c>
      <c r="AE60" s="130" t="str">
        <f t="shared" ref="AE60" si="63">AD60</f>
        <v>QZQHBO</v>
      </c>
      <c r="AF60" s="139">
        <v>1801780</v>
      </c>
    </row>
    <row r="61" spans="1:33" ht="57.6" x14ac:dyDescent="0.2">
      <c r="A61" s="114">
        <v>51</v>
      </c>
      <c r="B61" s="221" t="s">
        <v>77</v>
      </c>
      <c r="C61" s="136" t="s">
        <v>242</v>
      </c>
      <c r="D61" s="136" t="s">
        <v>296</v>
      </c>
      <c r="E61" s="186" t="s">
        <v>238</v>
      </c>
      <c r="F61" s="137">
        <v>4819650</v>
      </c>
      <c r="G61" s="186" t="s">
        <v>164</v>
      </c>
      <c r="H61" s="186" t="s">
        <v>217</v>
      </c>
      <c r="I61" s="138">
        <v>45032</v>
      </c>
      <c r="J61" s="138">
        <v>45034</v>
      </c>
      <c r="K61" s="129" t="s">
        <v>260</v>
      </c>
      <c r="L61" s="120">
        <v>1290000</v>
      </c>
      <c r="M61" s="120" t="s">
        <v>164</v>
      </c>
      <c r="N61" s="120">
        <v>1529650</v>
      </c>
      <c r="O61" s="120">
        <v>2000000</v>
      </c>
      <c r="P61" s="121">
        <v>0</v>
      </c>
      <c r="Q61" s="120" t="s">
        <v>164</v>
      </c>
      <c r="R61" s="129" t="s">
        <v>220</v>
      </c>
      <c r="S61" s="138">
        <v>45032</v>
      </c>
      <c r="T61" s="133">
        <f>T60</f>
        <v>0</v>
      </c>
      <c r="U61" s="133" t="s">
        <v>217</v>
      </c>
      <c r="V61" s="133" t="s">
        <v>164</v>
      </c>
      <c r="W61" s="130" t="s">
        <v>164</v>
      </c>
      <c r="X61" s="130" t="str">
        <f>W61</f>
        <v>-</v>
      </c>
      <c r="Y61" s="139" t="s">
        <v>164</v>
      </c>
      <c r="Z61" s="138">
        <v>45034</v>
      </c>
      <c r="AA61" s="133" t="s">
        <v>217</v>
      </c>
      <c r="AB61" s="138" t="s">
        <v>250</v>
      </c>
      <c r="AC61" s="133" t="s">
        <v>164</v>
      </c>
      <c r="AD61" s="130" t="s">
        <v>164</v>
      </c>
      <c r="AE61" s="130" t="s">
        <v>164</v>
      </c>
      <c r="AF61" s="139" t="s">
        <v>164</v>
      </c>
    </row>
    <row r="62" spans="1:33" ht="28.8" x14ac:dyDescent="0.2">
      <c r="A62" s="124">
        <v>52</v>
      </c>
      <c r="B62" s="221" t="s">
        <v>77</v>
      </c>
      <c r="C62" s="222" t="s">
        <v>739</v>
      </c>
      <c r="D62" s="186"/>
      <c r="E62" s="186"/>
      <c r="F62" s="223">
        <v>2819650</v>
      </c>
      <c r="G62" s="185"/>
      <c r="H62" s="186" t="s">
        <v>217</v>
      </c>
      <c r="I62" s="138">
        <v>45032</v>
      </c>
      <c r="J62" s="138">
        <v>45034</v>
      </c>
      <c r="K62" s="129" t="s">
        <v>260</v>
      </c>
      <c r="L62" s="128"/>
      <c r="M62" s="128"/>
      <c r="N62" s="128"/>
      <c r="O62" s="128"/>
      <c r="P62" s="128"/>
      <c r="Q62" s="128"/>
      <c r="R62" s="129"/>
      <c r="S62" s="129"/>
      <c r="T62" s="129"/>
      <c r="U62" s="129"/>
      <c r="V62" s="129"/>
      <c r="W62" s="130"/>
      <c r="X62" s="130"/>
      <c r="Y62" s="131"/>
      <c r="Z62" s="126"/>
      <c r="AA62" s="132"/>
      <c r="AB62" s="132"/>
      <c r="AC62" s="133"/>
      <c r="AD62" s="134"/>
      <c r="AE62" s="134"/>
      <c r="AF62" s="131"/>
    </row>
    <row r="63" spans="1:33" ht="57.6" x14ac:dyDescent="0.2">
      <c r="A63" s="114">
        <v>53</v>
      </c>
      <c r="B63" s="221" t="s">
        <v>77</v>
      </c>
      <c r="C63" s="136" t="s">
        <v>297</v>
      </c>
      <c r="D63" s="136" t="s">
        <v>296</v>
      </c>
      <c r="E63" s="186" t="s">
        <v>238</v>
      </c>
      <c r="F63" s="137">
        <v>2819650</v>
      </c>
      <c r="G63" s="186" t="s">
        <v>164</v>
      </c>
      <c r="H63" s="186" t="s">
        <v>217</v>
      </c>
      <c r="I63" s="138">
        <v>45032</v>
      </c>
      <c r="J63" s="138">
        <v>45034</v>
      </c>
      <c r="K63" s="129" t="s">
        <v>260</v>
      </c>
      <c r="L63" s="120">
        <v>1290000</v>
      </c>
      <c r="M63" s="120" t="s">
        <v>164</v>
      </c>
      <c r="N63" s="120">
        <v>1529650</v>
      </c>
      <c r="O63" s="120" t="s">
        <v>164</v>
      </c>
      <c r="P63" s="121">
        <v>0</v>
      </c>
      <c r="Q63" s="120" t="s">
        <v>164</v>
      </c>
      <c r="R63" s="129" t="s">
        <v>220</v>
      </c>
      <c r="S63" s="138">
        <v>45032</v>
      </c>
      <c r="T63" s="133">
        <f>T62</f>
        <v>0</v>
      </c>
      <c r="U63" s="133" t="s">
        <v>217</v>
      </c>
      <c r="V63" s="133" t="s">
        <v>164</v>
      </c>
      <c r="W63" s="130" t="s">
        <v>164</v>
      </c>
      <c r="X63" s="130" t="str">
        <f t="shared" ref="X63" si="64">W63</f>
        <v>-</v>
      </c>
      <c r="Y63" s="139" t="s">
        <v>164</v>
      </c>
      <c r="Z63" s="138">
        <v>45034</v>
      </c>
      <c r="AA63" s="133" t="s">
        <v>217</v>
      </c>
      <c r="AB63" s="138" t="s">
        <v>250</v>
      </c>
      <c r="AC63" s="133" t="s">
        <v>164</v>
      </c>
      <c r="AD63" s="130" t="s">
        <v>164</v>
      </c>
      <c r="AE63" s="130" t="s">
        <v>164</v>
      </c>
      <c r="AF63" s="139" t="s">
        <v>164</v>
      </c>
    </row>
    <row r="64" spans="1:33" ht="28.8" x14ac:dyDescent="0.2">
      <c r="A64" s="124">
        <v>54</v>
      </c>
      <c r="B64" s="221" t="s">
        <v>88</v>
      </c>
      <c r="C64" s="222" t="s">
        <v>740</v>
      </c>
      <c r="D64" s="186"/>
      <c r="E64" s="186"/>
      <c r="F64" s="223">
        <v>2819650</v>
      </c>
      <c r="G64" s="185"/>
      <c r="H64" s="186" t="s">
        <v>217</v>
      </c>
      <c r="I64" s="138">
        <v>45032</v>
      </c>
      <c r="J64" s="138">
        <v>45034</v>
      </c>
      <c r="K64" s="129" t="s">
        <v>260</v>
      </c>
      <c r="L64" s="128"/>
      <c r="M64" s="128"/>
      <c r="N64" s="128"/>
      <c r="O64" s="128"/>
      <c r="P64" s="128"/>
      <c r="Q64" s="128"/>
      <c r="R64" s="129"/>
      <c r="S64" s="129"/>
      <c r="T64" s="129"/>
      <c r="U64" s="129"/>
      <c r="V64" s="129"/>
      <c r="W64" s="130"/>
      <c r="X64" s="130"/>
      <c r="Y64" s="131"/>
      <c r="Z64" s="126"/>
      <c r="AA64" s="132"/>
      <c r="AB64" s="132"/>
      <c r="AC64" s="133"/>
      <c r="AD64" s="134"/>
      <c r="AE64" s="134"/>
      <c r="AF64" s="131"/>
    </row>
    <row r="65" spans="1:32" ht="57.6" x14ac:dyDescent="0.2">
      <c r="A65" s="124">
        <v>55</v>
      </c>
      <c r="B65" s="221" t="s">
        <v>81</v>
      </c>
      <c r="C65" s="222" t="s">
        <v>718</v>
      </c>
      <c r="D65" s="224" t="s">
        <v>648</v>
      </c>
      <c r="E65" s="224" t="s">
        <v>649</v>
      </c>
      <c r="F65" s="225">
        <v>6593480</v>
      </c>
      <c r="G65" s="185"/>
      <c r="H65" s="185" t="s">
        <v>227</v>
      </c>
      <c r="I65" s="126">
        <v>45071</v>
      </c>
      <c r="J65" s="126">
        <v>45073</v>
      </c>
      <c r="K65" s="127">
        <v>3</v>
      </c>
      <c r="L65" s="128">
        <v>1290000</v>
      </c>
      <c r="M65" s="128"/>
      <c r="N65" s="128">
        <v>1608000</v>
      </c>
      <c r="O65" s="128">
        <f>90000+600000</f>
        <v>690000</v>
      </c>
      <c r="P65" s="128"/>
      <c r="Q65" s="128">
        <f>1453400+1552080</f>
        <v>3005480</v>
      </c>
      <c r="R65" s="129" t="s">
        <v>650</v>
      </c>
      <c r="S65" s="145">
        <v>45071</v>
      </c>
      <c r="T65" s="129" t="s">
        <v>651</v>
      </c>
      <c r="U65" s="129" t="s">
        <v>646</v>
      </c>
      <c r="V65" s="129" t="s">
        <v>432</v>
      </c>
      <c r="W65" s="130" t="s">
        <v>652</v>
      </c>
      <c r="X65" s="130">
        <v>3037411008</v>
      </c>
      <c r="Y65" s="131">
        <v>1453400</v>
      </c>
      <c r="Z65" s="126">
        <v>45073</v>
      </c>
      <c r="AA65" s="132" t="s">
        <v>646</v>
      </c>
      <c r="AB65" s="132" t="s">
        <v>552</v>
      </c>
      <c r="AC65" s="133" t="s">
        <v>188</v>
      </c>
      <c r="AD65" s="134" t="s">
        <v>653</v>
      </c>
      <c r="AE65" s="134">
        <v>3038103179</v>
      </c>
      <c r="AF65" s="131">
        <v>1552080</v>
      </c>
    </row>
    <row r="66" spans="1:32" ht="72" x14ac:dyDescent="0.2">
      <c r="A66" s="114">
        <v>56</v>
      </c>
      <c r="B66" s="221" t="s">
        <v>85</v>
      </c>
      <c r="C66" s="136" t="s">
        <v>346</v>
      </c>
      <c r="D66" s="136" t="s">
        <v>381</v>
      </c>
      <c r="E66" s="186" t="s">
        <v>382</v>
      </c>
      <c r="F66" s="137">
        <v>5876300</v>
      </c>
      <c r="G66" s="186" t="s">
        <v>364</v>
      </c>
      <c r="H66" s="186" t="s">
        <v>231</v>
      </c>
      <c r="I66" s="138" t="s">
        <v>383</v>
      </c>
      <c r="J66" s="138" t="s">
        <v>384</v>
      </c>
      <c r="K66" s="129">
        <v>3</v>
      </c>
      <c r="L66" s="120">
        <v>1290000</v>
      </c>
      <c r="M66" s="120" t="s">
        <v>164</v>
      </c>
      <c r="N66" s="120">
        <v>1045200</v>
      </c>
      <c r="O66" s="120">
        <v>900000</v>
      </c>
      <c r="P66" s="121">
        <v>0</v>
      </c>
      <c r="Q66" s="120">
        <v>2641100</v>
      </c>
      <c r="R66" s="129" t="s">
        <v>385</v>
      </c>
      <c r="S66" s="138" t="s">
        <v>383</v>
      </c>
      <c r="T66" s="133" t="s">
        <v>165</v>
      </c>
      <c r="U66" s="133" t="s">
        <v>217</v>
      </c>
      <c r="V66" s="133" t="s">
        <v>323</v>
      </c>
      <c r="W66" s="130" t="s">
        <v>386</v>
      </c>
      <c r="X66" s="130">
        <v>9902166262330</v>
      </c>
      <c r="Y66" s="147">
        <v>1403400</v>
      </c>
      <c r="Z66" s="138" t="s">
        <v>384</v>
      </c>
      <c r="AA66" s="138" t="s">
        <v>217</v>
      </c>
      <c r="AB66" s="138" t="s">
        <v>165</v>
      </c>
      <c r="AC66" s="133" t="s">
        <v>323</v>
      </c>
      <c r="AD66" s="140" t="s">
        <v>387</v>
      </c>
      <c r="AE66" s="140">
        <v>9902166628396</v>
      </c>
      <c r="AF66" s="201">
        <v>1237700</v>
      </c>
    </row>
    <row r="67" spans="1:32" ht="72" x14ac:dyDescent="0.2">
      <c r="A67" s="114">
        <v>57</v>
      </c>
      <c r="B67" s="221" t="s">
        <v>82</v>
      </c>
      <c r="C67" s="136" t="s">
        <v>190</v>
      </c>
      <c r="D67" s="136" t="s">
        <v>191</v>
      </c>
      <c r="E67" s="186" t="s">
        <v>192</v>
      </c>
      <c r="F67" s="137">
        <v>9126580</v>
      </c>
      <c r="G67" s="186" t="s">
        <v>164</v>
      </c>
      <c r="H67" s="186" t="s">
        <v>193</v>
      </c>
      <c r="I67" s="138">
        <v>45057</v>
      </c>
      <c r="J67" s="138">
        <v>45060</v>
      </c>
      <c r="K67" s="129">
        <v>4</v>
      </c>
      <c r="L67" s="120">
        <v>1640000</v>
      </c>
      <c r="M67" s="120" t="s">
        <v>164</v>
      </c>
      <c r="N67" s="120">
        <v>1992000</v>
      </c>
      <c r="O67" s="120">
        <v>400000</v>
      </c>
      <c r="P67" s="120" t="s">
        <v>164</v>
      </c>
      <c r="Q67" s="120">
        <v>5094580</v>
      </c>
      <c r="R67" s="146" t="s">
        <v>194</v>
      </c>
      <c r="S67" s="138">
        <v>45056</v>
      </c>
      <c r="T67" s="133" t="s">
        <v>165</v>
      </c>
      <c r="U67" s="133" t="s">
        <v>193</v>
      </c>
      <c r="V67" s="133" t="s">
        <v>185</v>
      </c>
      <c r="W67" s="130" t="s">
        <v>195</v>
      </c>
      <c r="X67" s="130" t="str">
        <f>W67</f>
        <v>XCDVGB</v>
      </c>
      <c r="Y67" s="139">
        <v>1881500</v>
      </c>
      <c r="Z67" s="138">
        <v>45060</v>
      </c>
      <c r="AA67" s="133" t="s">
        <v>193</v>
      </c>
      <c r="AB67" s="138" t="s">
        <v>165</v>
      </c>
      <c r="AC67" s="133" t="str">
        <f>V67</f>
        <v>Lion Air Grup</v>
      </c>
      <c r="AD67" s="140" t="s">
        <v>196</v>
      </c>
      <c r="AE67" s="140" t="str">
        <f t="shared" ref="AE67" si="65">AD67</f>
        <v>EIAMMX</v>
      </c>
      <c r="AF67" s="139">
        <v>3213080</v>
      </c>
    </row>
    <row r="68" spans="1:32" ht="14.4" x14ac:dyDescent="0.2">
      <c r="A68" s="124">
        <v>58</v>
      </c>
      <c r="B68" s="221" t="s">
        <v>87</v>
      </c>
      <c r="C68" s="222" t="s">
        <v>741</v>
      </c>
      <c r="D68" s="186"/>
      <c r="E68" s="186"/>
      <c r="F68" s="223">
        <v>5874978</v>
      </c>
      <c r="G68" s="185"/>
      <c r="H68" s="185" t="s">
        <v>217</v>
      </c>
      <c r="I68" s="126">
        <v>45092</v>
      </c>
      <c r="J68" s="126">
        <v>45094</v>
      </c>
      <c r="K68" s="127"/>
      <c r="L68" s="128"/>
      <c r="M68" s="128"/>
      <c r="N68" s="128"/>
      <c r="O68" s="128"/>
      <c r="P68" s="128"/>
      <c r="Q68" s="128"/>
      <c r="R68" s="129"/>
      <c r="S68" s="129"/>
      <c r="T68" s="129"/>
      <c r="U68" s="129"/>
      <c r="V68" s="129"/>
      <c r="W68" s="130"/>
      <c r="X68" s="130"/>
      <c r="Y68" s="131"/>
      <c r="Z68" s="126"/>
      <c r="AA68" s="132"/>
      <c r="AB68" s="132"/>
      <c r="AC68" s="133"/>
      <c r="AD68" s="134"/>
      <c r="AE68" s="134"/>
      <c r="AF68" s="131"/>
    </row>
    <row r="69" spans="1:32" ht="14.4" x14ac:dyDescent="0.2">
      <c r="A69" s="124">
        <v>59</v>
      </c>
      <c r="B69" s="221" t="s">
        <v>88</v>
      </c>
      <c r="C69" s="222" t="s">
        <v>742</v>
      </c>
      <c r="D69" s="186"/>
      <c r="E69" s="186"/>
      <c r="F69" s="223">
        <v>9159480</v>
      </c>
      <c r="G69" s="185"/>
      <c r="H69" s="185" t="s">
        <v>193</v>
      </c>
      <c r="I69" s="126">
        <v>45057</v>
      </c>
      <c r="J69" s="126">
        <v>45060</v>
      </c>
      <c r="K69" s="127"/>
      <c r="L69" s="128"/>
      <c r="M69" s="128"/>
      <c r="N69" s="128"/>
      <c r="O69" s="128"/>
      <c r="P69" s="128"/>
      <c r="Q69" s="128"/>
      <c r="R69" s="129"/>
      <c r="S69" s="129"/>
      <c r="T69" s="129"/>
      <c r="U69" s="129"/>
      <c r="V69" s="129"/>
      <c r="W69" s="130"/>
      <c r="X69" s="130"/>
      <c r="Y69" s="131"/>
      <c r="Z69" s="126"/>
      <c r="AA69" s="132"/>
      <c r="AB69" s="132"/>
      <c r="AC69" s="133"/>
      <c r="AD69" s="134"/>
      <c r="AE69" s="134"/>
      <c r="AF69" s="131"/>
    </row>
    <row r="70" spans="1:32" ht="72" x14ac:dyDescent="0.2">
      <c r="A70" s="124">
        <v>60</v>
      </c>
      <c r="B70" s="221" t="s">
        <v>79</v>
      </c>
      <c r="C70" s="222" t="s">
        <v>719</v>
      </c>
      <c r="D70" s="224" t="s">
        <v>654</v>
      </c>
      <c r="E70" s="224" t="s">
        <v>655</v>
      </c>
      <c r="F70" s="225">
        <v>9359480</v>
      </c>
      <c r="G70" s="185"/>
      <c r="H70" s="185" t="s">
        <v>656</v>
      </c>
      <c r="I70" s="126">
        <v>45057</v>
      </c>
      <c r="J70" s="126">
        <v>45060</v>
      </c>
      <c r="K70" s="127">
        <v>4</v>
      </c>
      <c r="L70" s="128">
        <v>1640000</v>
      </c>
      <c r="M70" s="128"/>
      <c r="N70" s="128">
        <v>1992000</v>
      </c>
      <c r="O70" s="128">
        <v>200000</v>
      </c>
      <c r="P70" s="128"/>
      <c r="Q70" s="128">
        <v>5527480</v>
      </c>
      <c r="R70" s="129" t="s">
        <v>657</v>
      </c>
      <c r="S70" s="145">
        <v>45057</v>
      </c>
      <c r="T70" s="129" t="s">
        <v>250</v>
      </c>
      <c r="U70" s="129" t="s">
        <v>656</v>
      </c>
      <c r="V70" s="129" t="s">
        <v>658</v>
      </c>
      <c r="W70" s="130" t="s">
        <v>659</v>
      </c>
      <c r="X70" s="130">
        <v>303147025</v>
      </c>
      <c r="Y70" s="131">
        <v>2314400</v>
      </c>
      <c r="Z70" s="126">
        <v>45060</v>
      </c>
      <c r="AA70" s="132" t="s">
        <v>656</v>
      </c>
      <c r="AB70" s="132" t="s">
        <v>643</v>
      </c>
      <c r="AC70" s="133" t="s">
        <v>658</v>
      </c>
      <c r="AD70" s="134" t="s">
        <v>660</v>
      </c>
      <c r="AE70" s="134">
        <v>3032727839</v>
      </c>
      <c r="AF70" s="131">
        <v>3213080</v>
      </c>
    </row>
    <row r="71" spans="1:32" ht="14.4" x14ac:dyDescent="0.2">
      <c r="A71" s="124">
        <v>61</v>
      </c>
      <c r="B71" s="221" t="s">
        <v>89</v>
      </c>
      <c r="C71" s="222" t="s">
        <v>743</v>
      </c>
      <c r="D71" s="186"/>
      <c r="E71" s="186"/>
      <c r="F71" s="223">
        <v>9536800</v>
      </c>
      <c r="G71" s="185"/>
      <c r="H71" s="185" t="s">
        <v>430</v>
      </c>
      <c r="I71" s="126">
        <v>45074</v>
      </c>
      <c r="J71" s="126">
        <v>45076</v>
      </c>
      <c r="K71" s="127"/>
      <c r="L71" s="128"/>
      <c r="M71" s="128"/>
      <c r="N71" s="128"/>
      <c r="O71" s="128"/>
      <c r="P71" s="128"/>
      <c r="Q71" s="128"/>
      <c r="R71" s="129"/>
      <c r="S71" s="129"/>
      <c r="T71" s="129"/>
      <c r="U71" s="129"/>
      <c r="V71" s="129"/>
      <c r="W71" s="130"/>
      <c r="X71" s="130"/>
      <c r="Y71" s="131"/>
      <c r="Z71" s="126"/>
      <c r="AA71" s="132"/>
      <c r="AB71" s="132"/>
      <c r="AC71" s="133"/>
      <c r="AD71" s="134"/>
      <c r="AE71" s="134"/>
      <c r="AF71" s="131"/>
    </row>
    <row r="72" spans="1:32" ht="43.2" x14ac:dyDescent="0.2">
      <c r="A72" s="114">
        <v>62</v>
      </c>
      <c r="B72" s="221" t="s">
        <v>91</v>
      </c>
      <c r="C72" s="136" t="s">
        <v>267</v>
      </c>
      <c r="D72" s="136"/>
      <c r="E72" s="186" t="s">
        <v>298</v>
      </c>
      <c r="F72" s="137">
        <v>9805348</v>
      </c>
      <c r="G72" s="186" t="s">
        <v>216</v>
      </c>
      <c r="H72" s="186" t="s">
        <v>163</v>
      </c>
      <c r="I72" s="138" t="s">
        <v>299</v>
      </c>
      <c r="J72" s="138" t="s">
        <v>300</v>
      </c>
      <c r="K72" s="129">
        <f>K68</f>
        <v>0</v>
      </c>
      <c r="L72" s="120">
        <v>2020000</v>
      </c>
      <c r="M72" s="120" t="s">
        <v>164</v>
      </c>
      <c r="N72" s="120">
        <v>1400000</v>
      </c>
      <c r="O72" s="120">
        <v>150000</v>
      </c>
      <c r="P72" s="121">
        <v>0</v>
      </c>
      <c r="Q72" s="120"/>
      <c r="R72" s="146" t="str">
        <f>R66</f>
        <v>Jatra Hotel BPP</v>
      </c>
      <c r="S72" s="133" t="s">
        <v>301</v>
      </c>
      <c r="T72" s="133">
        <f>T71</f>
        <v>0</v>
      </c>
      <c r="U72" s="133">
        <f>U68</f>
        <v>0</v>
      </c>
      <c r="V72" s="133" t="s">
        <v>188</v>
      </c>
      <c r="W72" s="130" t="s">
        <v>302</v>
      </c>
      <c r="X72" s="130" t="str">
        <f t="shared" ref="X72:X73" si="66">W72</f>
        <v>OGWGKT &amp; LWIWUD</v>
      </c>
      <c r="Y72" s="139">
        <f>1831665+2215874</f>
        <v>4047539</v>
      </c>
      <c r="Z72" s="138" t="s">
        <v>303</v>
      </c>
      <c r="AA72" s="133" t="s">
        <v>163</v>
      </c>
      <c r="AB72" s="138" t="s">
        <v>304</v>
      </c>
      <c r="AC72" s="133" t="s">
        <v>265</v>
      </c>
      <c r="AD72" s="130" t="s">
        <v>305</v>
      </c>
      <c r="AE72" s="130" t="str">
        <f t="shared" ref="AE72:AE73" si="67">AD72</f>
        <v>KNJVNW</v>
      </c>
      <c r="AF72" s="139">
        <f>1837809+350000</f>
        <v>2187809</v>
      </c>
    </row>
    <row r="73" spans="1:32" ht="43.2" x14ac:dyDescent="0.2">
      <c r="A73" s="114">
        <v>63</v>
      </c>
      <c r="B73" s="221" t="s">
        <v>91</v>
      </c>
      <c r="C73" s="136" t="s">
        <v>242</v>
      </c>
      <c r="D73" s="136"/>
      <c r="E73" s="186" t="str">
        <f>E72</f>
        <v xml:space="preserve">Penajaman Usulan DAK Fisik Infrastruktur PUPR Bidang Jalan TA 2024 Gelombang II </v>
      </c>
      <c r="F73" s="137">
        <v>12178328</v>
      </c>
      <c r="G73" s="186" t="s">
        <v>164</v>
      </c>
      <c r="H73" s="186" t="s">
        <v>163</v>
      </c>
      <c r="I73" s="138" t="s">
        <v>299</v>
      </c>
      <c r="J73" s="138" t="s">
        <v>300</v>
      </c>
      <c r="K73" s="129">
        <f>K69</f>
        <v>0</v>
      </c>
      <c r="L73" s="120">
        <v>2120000</v>
      </c>
      <c r="M73" s="120" t="s">
        <v>164</v>
      </c>
      <c r="N73" s="120">
        <v>2100000</v>
      </c>
      <c r="O73" s="120">
        <v>630000</v>
      </c>
      <c r="P73" s="121">
        <v>0</v>
      </c>
      <c r="Q73" s="120">
        <v>7328328</v>
      </c>
      <c r="R73" s="146" t="str">
        <f>R72</f>
        <v>Jatra Hotel BPP</v>
      </c>
      <c r="S73" s="138" t="s">
        <v>299</v>
      </c>
      <c r="T73" s="133" t="s">
        <v>250</v>
      </c>
      <c r="U73" s="133" t="s">
        <v>163</v>
      </c>
      <c r="V73" s="133" t="s">
        <v>188</v>
      </c>
      <c r="W73" s="130" t="s">
        <v>306</v>
      </c>
      <c r="X73" s="130" t="str">
        <f t="shared" si="66"/>
        <v>LWHRMB</v>
      </c>
      <c r="Y73" s="139">
        <v>3794106</v>
      </c>
      <c r="Z73" s="138" t="s">
        <v>300</v>
      </c>
      <c r="AA73" s="133" t="s">
        <v>163</v>
      </c>
      <c r="AB73" s="138">
        <f>AB71</f>
        <v>0</v>
      </c>
      <c r="AC73" s="133" t="s">
        <v>188</v>
      </c>
      <c r="AD73" s="130" t="s">
        <v>307</v>
      </c>
      <c r="AE73" s="130" t="str">
        <f t="shared" si="67"/>
        <v>NALFDC</v>
      </c>
      <c r="AF73" s="139">
        <v>3534222</v>
      </c>
    </row>
    <row r="74" spans="1:32" ht="57.6" x14ac:dyDescent="0.2">
      <c r="A74" s="124">
        <v>64</v>
      </c>
      <c r="B74" s="221" t="s">
        <v>91</v>
      </c>
      <c r="C74" s="222" t="s">
        <v>718</v>
      </c>
      <c r="D74" s="224" t="s">
        <v>661</v>
      </c>
      <c r="E74" s="224" t="s">
        <v>662</v>
      </c>
      <c r="F74" s="225">
        <v>11638328</v>
      </c>
      <c r="G74" s="185"/>
      <c r="H74" s="185" t="s">
        <v>663</v>
      </c>
      <c r="I74" s="126">
        <v>45109</v>
      </c>
      <c r="J74" s="126">
        <v>45114</v>
      </c>
      <c r="K74" s="127">
        <v>6</v>
      </c>
      <c r="L74" s="128">
        <f>4*530000</f>
        <v>2120000</v>
      </c>
      <c r="M74" s="128"/>
      <c r="N74" s="128">
        <f>700000*3</f>
        <v>2100000</v>
      </c>
      <c r="O74" s="128">
        <v>90000</v>
      </c>
      <c r="P74" s="128"/>
      <c r="Q74" s="128">
        <v>7328328</v>
      </c>
      <c r="R74" s="129" t="s">
        <v>664</v>
      </c>
      <c r="S74" s="145">
        <v>45109</v>
      </c>
      <c r="T74" s="129" t="s">
        <v>552</v>
      </c>
      <c r="U74" s="129" t="s">
        <v>163</v>
      </c>
      <c r="V74" s="129" t="s">
        <v>665</v>
      </c>
      <c r="W74" s="130" t="s">
        <v>666</v>
      </c>
      <c r="X74" s="130">
        <v>1045619444</v>
      </c>
      <c r="Y74" s="131">
        <v>3794106</v>
      </c>
      <c r="Z74" s="126">
        <v>45114</v>
      </c>
      <c r="AA74" s="132" t="s">
        <v>548</v>
      </c>
      <c r="AB74" s="132" t="s">
        <v>643</v>
      </c>
      <c r="AC74" s="133" t="s">
        <v>432</v>
      </c>
      <c r="AD74" s="134" t="s">
        <v>667</v>
      </c>
      <c r="AE74" s="134">
        <v>1044644212</v>
      </c>
      <c r="AF74" s="131">
        <v>3534222</v>
      </c>
    </row>
    <row r="75" spans="1:32" ht="14.4" x14ac:dyDescent="0.2">
      <c r="A75" s="124">
        <v>65</v>
      </c>
      <c r="B75" s="221" t="s">
        <v>90</v>
      </c>
      <c r="C75" s="222" t="s">
        <v>744</v>
      </c>
      <c r="D75" s="186"/>
      <c r="E75" s="186"/>
      <c r="F75" s="223">
        <v>6100658</v>
      </c>
      <c r="G75" s="185"/>
      <c r="H75" s="185" t="s">
        <v>217</v>
      </c>
      <c r="I75" s="126">
        <v>45118</v>
      </c>
      <c r="J75" s="126">
        <v>45120</v>
      </c>
      <c r="K75" s="127"/>
      <c r="L75" s="128"/>
      <c r="M75" s="128"/>
      <c r="N75" s="128"/>
      <c r="O75" s="128"/>
      <c r="P75" s="128"/>
      <c r="Q75" s="128"/>
      <c r="R75" s="129"/>
      <c r="S75" s="129"/>
      <c r="T75" s="129"/>
      <c r="U75" s="129"/>
      <c r="V75" s="129"/>
      <c r="W75" s="130"/>
      <c r="X75" s="130"/>
      <c r="Y75" s="131"/>
      <c r="Z75" s="126"/>
      <c r="AA75" s="132"/>
      <c r="AB75" s="132"/>
      <c r="AC75" s="133"/>
      <c r="AD75" s="134"/>
      <c r="AE75" s="134"/>
      <c r="AF75" s="131"/>
    </row>
    <row r="76" spans="1:32" ht="43.2" x14ac:dyDescent="0.2">
      <c r="A76" s="114">
        <v>66</v>
      </c>
      <c r="B76" s="221" t="s">
        <v>77</v>
      </c>
      <c r="C76" s="136" t="s">
        <v>317</v>
      </c>
      <c r="D76" s="136"/>
      <c r="E76" s="186" t="s">
        <v>318</v>
      </c>
      <c r="F76" s="137">
        <v>5711800</v>
      </c>
      <c r="G76" s="186" t="s">
        <v>319</v>
      </c>
      <c r="H76" s="186" t="s">
        <v>217</v>
      </c>
      <c r="I76" s="138" t="s">
        <v>320</v>
      </c>
      <c r="J76" s="138" t="s">
        <v>321</v>
      </c>
      <c r="K76" s="129">
        <f>K74</f>
        <v>6</v>
      </c>
      <c r="L76" s="120">
        <v>1290000</v>
      </c>
      <c r="M76" s="120" t="s">
        <v>164</v>
      </c>
      <c r="N76" s="120">
        <v>800000</v>
      </c>
      <c r="O76" s="121">
        <v>0</v>
      </c>
      <c r="P76" s="121">
        <v>0</v>
      </c>
      <c r="Q76" s="120">
        <v>3621800</v>
      </c>
      <c r="R76" s="129" t="s">
        <v>322</v>
      </c>
      <c r="S76" s="138" t="s">
        <v>320</v>
      </c>
      <c r="T76" s="138" t="s">
        <v>250</v>
      </c>
      <c r="U76" s="138" t="s">
        <v>231</v>
      </c>
      <c r="V76" s="133" t="s">
        <v>323</v>
      </c>
      <c r="W76" s="140" t="s">
        <v>324</v>
      </c>
      <c r="X76" s="140" t="str">
        <f t="shared" ref="X76" si="68">W76</f>
        <v>KCBVTC</v>
      </c>
      <c r="Y76" s="139">
        <v>1838800</v>
      </c>
      <c r="Z76" s="138" t="str">
        <f t="shared" ref="Z76" si="69">J76</f>
        <v>27 Juni 2023</v>
      </c>
      <c r="AA76" s="133" t="str">
        <f>U76</f>
        <v>Balikpapan</v>
      </c>
      <c r="AB76" s="133" t="str">
        <f>T76</f>
        <v>Tanjung Redeb</v>
      </c>
      <c r="AC76" s="133" t="str">
        <f>V76</f>
        <v>Wings Air</v>
      </c>
      <c r="AD76" s="130" t="s">
        <v>325</v>
      </c>
      <c r="AE76" s="130" t="str">
        <f t="shared" ref="AE76" si="70">AD76</f>
        <v>LMYYTR</v>
      </c>
      <c r="AF76" s="139">
        <v>1783000</v>
      </c>
    </row>
    <row r="77" spans="1:32" ht="28.8" x14ac:dyDescent="0.2">
      <c r="A77" s="124">
        <v>67</v>
      </c>
      <c r="B77" s="221" t="s">
        <v>80</v>
      </c>
      <c r="C77" s="222" t="s">
        <v>623</v>
      </c>
      <c r="D77" s="186"/>
      <c r="E77" s="186"/>
      <c r="F77" s="223">
        <v>4524300</v>
      </c>
      <c r="G77" s="185"/>
      <c r="H77" s="185" t="s">
        <v>217</v>
      </c>
      <c r="I77" s="126">
        <v>45145</v>
      </c>
      <c r="J77" s="126">
        <v>45147</v>
      </c>
      <c r="K77" s="127">
        <v>3</v>
      </c>
      <c r="L77" s="205">
        <v>860000</v>
      </c>
      <c r="M77" s="171"/>
      <c r="N77" s="205">
        <v>800000</v>
      </c>
      <c r="O77" s="205"/>
      <c r="P77" s="171"/>
      <c r="Q77" s="205">
        <v>2864300</v>
      </c>
      <c r="R77" s="129" t="s">
        <v>619</v>
      </c>
      <c r="S77" s="145">
        <v>45145</v>
      </c>
      <c r="T77" s="129" t="s">
        <v>250</v>
      </c>
      <c r="U77" s="129" t="s">
        <v>217</v>
      </c>
      <c r="V77" s="129" t="s">
        <v>323</v>
      </c>
      <c r="W77" s="130" t="s">
        <v>622</v>
      </c>
      <c r="X77" s="130" t="s">
        <v>622</v>
      </c>
      <c r="Y77" s="200"/>
      <c r="Z77" s="126">
        <v>45146</v>
      </c>
      <c r="AA77" s="132" t="s">
        <v>217</v>
      </c>
      <c r="AB77" s="132" t="s">
        <v>250</v>
      </c>
      <c r="AC77" s="133" t="s">
        <v>323</v>
      </c>
      <c r="AD77" s="130" t="s">
        <v>622</v>
      </c>
      <c r="AE77" s="130" t="s">
        <v>622</v>
      </c>
      <c r="AF77" s="200"/>
    </row>
    <row r="78" spans="1:32" ht="28.8" x14ac:dyDescent="0.2">
      <c r="A78" s="124">
        <v>68</v>
      </c>
      <c r="B78" s="221" t="s">
        <v>80</v>
      </c>
      <c r="C78" s="222" t="s">
        <v>624</v>
      </c>
      <c r="D78" s="186"/>
      <c r="E78" s="186"/>
      <c r="F78" s="223">
        <v>5209400</v>
      </c>
      <c r="G78" s="185"/>
      <c r="H78" s="185" t="s">
        <v>217</v>
      </c>
      <c r="I78" s="126">
        <v>45145</v>
      </c>
      <c r="J78" s="126">
        <v>45147</v>
      </c>
      <c r="K78" s="127">
        <v>3</v>
      </c>
      <c r="L78" s="205">
        <v>860000</v>
      </c>
      <c r="M78" s="171"/>
      <c r="N78" s="205">
        <v>800000</v>
      </c>
      <c r="O78" s="205"/>
      <c r="P78" s="171"/>
      <c r="Q78" s="205">
        <v>3064400</v>
      </c>
      <c r="R78" s="129" t="s">
        <v>619</v>
      </c>
      <c r="S78" s="145">
        <v>45145</v>
      </c>
      <c r="T78" s="129" t="s">
        <v>250</v>
      </c>
      <c r="U78" s="129" t="s">
        <v>217</v>
      </c>
      <c r="V78" s="129" t="s">
        <v>323</v>
      </c>
      <c r="W78" s="130" t="s">
        <v>620</v>
      </c>
      <c r="X78" s="130" t="s">
        <v>620</v>
      </c>
      <c r="Y78" s="200">
        <v>1545700</v>
      </c>
      <c r="Z78" s="126">
        <v>45146</v>
      </c>
      <c r="AA78" s="132" t="s">
        <v>217</v>
      </c>
      <c r="AB78" s="132" t="s">
        <v>250</v>
      </c>
      <c r="AC78" s="133" t="s">
        <v>323</v>
      </c>
      <c r="AD78" s="134" t="s">
        <v>621</v>
      </c>
      <c r="AE78" s="134" t="s">
        <v>621</v>
      </c>
      <c r="AF78" s="200">
        <v>1518700</v>
      </c>
    </row>
    <row r="79" spans="1:32" ht="14.4" x14ac:dyDescent="0.2">
      <c r="A79" s="124">
        <v>69</v>
      </c>
      <c r="B79" s="221" t="s">
        <v>85</v>
      </c>
      <c r="C79" s="222" t="s">
        <v>745</v>
      </c>
      <c r="D79" s="186"/>
      <c r="E79" s="186"/>
      <c r="F79" s="223">
        <v>6424400</v>
      </c>
      <c r="G79" s="185"/>
      <c r="H79" s="185" t="s">
        <v>217</v>
      </c>
      <c r="I79" s="126">
        <v>45128</v>
      </c>
      <c r="J79" s="126">
        <v>45130</v>
      </c>
      <c r="K79" s="127"/>
      <c r="L79" s="128"/>
      <c r="M79" s="128"/>
      <c r="N79" s="128"/>
      <c r="O79" s="128"/>
      <c r="P79" s="128"/>
      <c r="Q79" s="128"/>
      <c r="R79" s="129"/>
      <c r="S79" s="129"/>
      <c r="T79" s="129"/>
      <c r="U79" s="129"/>
      <c r="V79" s="129"/>
      <c r="W79" s="130"/>
      <c r="X79" s="130"/>
      <c r="Y79" s="131"/>
      <c r="Z79" s="126"/>
      <c r="AA79" s="132"/>
      <c r="AB79" s="132"/>
      <c r="AC79" s="133"/>
      <c r="AD79" s="134"/>
      <c r="AE79" s="134"/>
      <c r="AF79" s="131"/>
    </row>
    <row r="80" spans="1:32" ht="72" x14ac:dyDescent="0.2">
      <c r="A80" s="124">
        <v>70</v>
      </c>
      <c r="B80" s="221" t="s">
        <v>89</v>
      </c>
      <c r="C80" s="222" t="s">
        <v>720</v>
      </c>
      <c r="D80" s="224" t="s">
        <v>668</v>
      </c>
      <c r="E80" s="224" t="s">
        <v>669</v>
      </c>
      <c r="F80" s="225">
        <v>6089400</v>
      </c>
      <c r="G80" s="185"/>
      <c r="H80" s="185" t="s">
        <v>217</v>
      </c>
      <c r="I80" s="126">
        <v>45149</v>
      </c>
      <c r="J80" s="126">
        <v>45151</v>
      </c>
      <c r="K80" s="127">
        <v>3</v>
      </c>
      <c r="L80" s="128">
        <v>1290000</v>
      </c>
      <c r="M80" s="128"/>
      <c r="N80" s="128">
        <v>1600000</v>
      </c>
      <c r="O80" s="128">
        <v>90000</v>
      </c>
      <c r="P80" s="128"/>
      <c r="Q80" s="128">
        <f>1505700+1603700</f>
        <v>3109400</v>
      </c>
      <c r="R80" s="129" t="s">
        <v>220</v>
      </c>
      <c r="S80" s="145">
        <v>45149</v>
      </c>
      <c r="T80" s="129" t="s">
        <v>552</v>
      </c>
      <c r="U80" s="129" t="s">
        <v>217</v>
      </c>
      <c r="V80" s="129" t="s">
        <v>665</v>
      </c>
      <c r="W80" s="130" t="s">
        <v>670</v>
      </c>
      <c r="X80" s="130">
        <v>9902175133178</v>
      </c>
      <c r="Y80" s="131">
        <v>1505700</v>
      </c>
      <c r="Z80" s="126">
        <v>45151</v>
      </c>
      <c r="AA80" s="132" t="s">
        <v>174</v>
      </c>
      <c r="AB80" s="132" t="s">
        <v>552</v>
      </c>
      <c r="AC80" s="133" t="s">
        <v>432</v>
      </c>
      <c r="AD80" s="134" t="s">
        <v>671</v>
      </c>
      <c r="AE80" s="134">
        <v>990217589716</v>
      </c>
      <c r="AF80" s="131">
        <v>1603700</v>
      </c>
    </row>
    <row r="81" spans="1:32" ht="14.4" x14ac:dyDescent="0.2">
      <c r="A81" s="124">
        <v>71</v>
      </c>
      <c r="B81" s="221" t="s">
        <v>83</v>
      </c>
      <c r="C81" s="222" t="s">
        <v>738</v>
      </c>
      <c r="D81" s="186"/>
      <c r="E81" s="186"/>
      <c r="F81" s="223">
        <v>8268480</v>
      </c>
      <c r="G81" s="185"/>
      <c r="H81" s="185" t="s">
        <v>746</v>
      </c>
      <c r="I81" s="126">
        <v>45028</v>
      </c>
      <c r="J81" s="126">
        <v>45031</v>
      </c>
      <c r="K81" s="127"/>
      <c r="L81" s="128"/>
      <c r="M81" s="128"/>
      <c r="N81" s="128"/>
      <c r="O81" s="128"/>
      <c r="P81" s="128"/>
      <c r="Q81" s="128"/>
      <c r="R81" s="129"/>
      <c r="S81" s="129"/>
      <c r="T81" s="129"/>
      <c r="U81" s="129"/>
      <c r="V81" s="129"/>
      <c r="W81" s="130"/>
      <c r="X81" s="130"/>
      <c r="Y81" s="131"/>
      <c r="Z81" s="126"/>
      <c r="AA81" s="132"/>
      <c r="AB81" s="132"/>
      <c r="AC81" s="133"/>
      <c r="AD81" s="134"/>
      <c r="AE81" s="134"/>
      <c r="AF81" s="131"/>
    </row>
    <row r="82" spans="1:32" ht="14.4" x14ac:dyDescent="0.2">
      <c r="A82" s="124">
        <v>72</v>
      </c>
      <c r="B82" s="221" t="s">
        <v>83</v>
      </c>
      <c r="C82" s="222" t="s">
        <v>738</v>
      </c>
      <c r="D82" s="186"/>
      <c r="E82" s="186"/>
      <c r="F82" s="223">
        <v>9300668</v>
      </c>
      <c r="G82" s="185"/>
      <c r="H82" s="185" t="s">
        <v>548</v>
      </c>
      <c r="I82" s="126">
        <v>45082</v>
      </c>
      <c r="J82" s="126">
        <v>45084</v>
      </c>
      <c r="K82" s="127"/>
      <c r="L82" s="128"/>
      <c r="M82" s="128"/>
      <c r="N82" s="128"/>
      <c r="O82" s="128"/>
      <c r="P82" s="128"/>
      <c r="Q82" s="128"/>
      <c r="R82" s="129"/>
      <c r="S82" s="129"/>
      <c r="T82" s="129"/>
      <c r="U82" s="129"/>
      <c r="V82" s="129"/>
      <c r="W82" s="130"/>
      <c r="X82" s="130"/>
      <c r="Y82" s="131"/>
      <c r="Z82" s="126"/>
      <c r="AA82" s="132"/>
      <c r="AB82" s="132"/>
      <c r="AC82" s="133"/>
      <c r="AD82" s="134"/>
      <c r="AE82" s="134"/>
      <c r="AF82" s="131"/>
    </row>
    <row r="83" spans="1:32" ht="14.4" x14ac:dyDescent="0.2">
      <c r="A83" s="124">
        <v>73</v>
      </c>
      <c r="B83" s="221" t="s">
        <v>83</v>
      </c>
      <c r="C83" s="222" t="s">
        <v>738</v>
      </c>
      <c r="D83" s="186"/>
      <c r="E83" s="186"/>
      <c r="F83" s="223">
        <v>7140651</v>
      </c>
      <c r="G83" s="185"/>
      <c r="H83" s="185" t="s">
        <v>217</v>
      </c>
      <c r="I83" s="126">
        <v>45125</v>
      </c>
      <c r="J83" s="126">
        <v>45128</v>
      </c>
      <c r="K83" s="127"/>
      <c r="L83" s="128"/>
      <c r="M83" s="128"/>
      <c r="N83" s="128"/>
      <c r="O83" s="128"/>
      <c r="P83" s="128"/>
      <c r="Q83" s="128"/>
      <c r="R83" s="129"/>
      <c r="S83" s="129"/>
      <c r="T83" s="129"/>
      <c r="U83" s="129"/>
      <c r="V83" s="129"/>
      <c r="W83" s="130"/>
      <c r="X83" s="130"/>
      <c r="Y83" s="131"/>
      <c r="Z83" s="126"/>
      <c r="AA83" s="132"/>
      <c r="AB83" s="132"/>
      <c r="AC83" s="133"/>
      <c r="AD83" s="134"/>
      <c r="AE83" s="134"/>
      <c r="AF83" s="131"/>
    </row>
    <row r="84" spans="1:32" ht="14.4" x14ac:dyDescent="0.2">
      <c r="A84" s="124">
        <v>74</v>
      </c>
      <c r="B84" s="221" t="s">
        <v>81</v>
      </c>
      <c r="C84" s="222" t="s">
        <v>718</v>
      </c>
      <c r="D84" s="186"/>
      <c r="E84" s="186"/>
      <c r="F84" s="223">
        <v>10308580</v>
      </c>
      <c r="G84" s="185"/>
      <c r="H84" s="185" t="s">
        <v>548</v>
      </c>
      <c r="I84" s="126">
        <v>45131</v>
      </c>
      <c r="J84" s="126">
        <v>45133</v>
      </c>
      <c r="K84" s="127"/>
      <c r="L84" s="128"/>
      <c r="M84" s="128"/>
      <c r="N84" s="128"/>
      <c r="O84" s="128"/>
      <c r="P84" s="128"/>
      <c r="Q84" s="128"/>
      <c r="R84" s="129"/>
      <c r="S84" s="129"/>
      <c r="T84" s="129"/>
      <c r="U84" s="129"/>
      <c r="V84" s="129"/>
      <c r="W84" s="130"/>
      <c r="X84" s="130"/>
      <c r="Y84" s="131"/>
      <c r="Z84" s="126"/>
      <c r="AA84" s="132"/>
      <c r="AB84" s="132"/>
      <c r="AC84" s="133"/>
      <c r="AD84" s="134"/>
      <c r="AE84" s="134"/>
      <c r="AF84" s="131"/>
    </row>
    <row r="85" spans="1:32" ht="14.4" x14ac:dyDescent="0.2">
      <c r="A85" s="124">
        <v>75</v>
      </c>
      <c r="B85" s="221" t="s">
        <v>92</v>
      </c>
      <c r="C85" s="222" t="s">
        <v>718</v>
      </c>
      <c r="D85" s="186"/>
      <c r="E85" s="186"/>
      <c r="F85" s="223">
        <v>4724400</v>
      </c>
      <c r="G85" s="185"/>
      <c r="H85" s="185" t="s">
        <v>217</v>
      </c>
      <c r="I85" s="126">
        <v>45145</v>
      </c>
      <c r="J85" s="126">
        <v>45147</v>
      </c>
      <c r="K85" s="127"/>
      <c r="L85" s="128"/>
      <c r="M85" s="128"/>
      <c r="N85" s="128"/>
      <c r="O85" s="128"/>
      <c r="P85" s="128"/>
      <c r="Q85" s="128"/>
      <c r="R85" s="129"/>
      <c r="S85" s="129"/>
      <c r="T85" s="129"/>
      <c r="U85" s="129"/>
      <c r="V85" s="129"/>
      <c r="W85" s="130"/>
      <c r="X85" s="130"/>
      <c r="Y85" s="131"/>
      <c r="Z85" s="126"/>
      <c r="AA85" s="132"/>
      <c r="AB85" s="132"/>
      <c r="AC85" s="133"/>
      <c r="AD85" s="134"/>
      <c r="AE85" s="134"/>
      <c r="AF85" s="131"/>
    </row>
    <row r="86" spans="1:32" ht="57.6" x14ac:dyDescent="0.2">
      <c r="A86" s="114">
        <v>76</v>
      </c>
      <c r="B86" s="221" t="s">
        <v>82</v>
      </c>
      <c r="C86" s="183" t="s">
        <v>254</v>
      </c>
      <c r="D86" s="183" t="s">
        <v>413</v>
      </c>
      <c r="E86" s="183" t="s">
        <v>414</v>
      </c>
      <c r="F86" s="183">
        <v>6382400</v>
      </c>
      <c r="G86" s="183" t="s">
        <v>162</v>
      </c>
      <c r="H86" s="183" t="s">
        <v>217</v>
      </c>
      <c r="I86" s="112">
        <v>45148</v>
      </c>
      <c r="J86" s="112">
        <v>45150</v>
      </c>
      <c r="K86" s="113">
        <v>3</v>
      </c>
      <c r="L86" s="110">
        <v>1290000</v>
      </c>
      <c r="M86" s="120" t="s">
        <v>164</v>
      </c>
      <c r="N86" s="110">
        <v>1608000</v>
      </c>
      <c r="O86" s="121">
        <v>0</v>
      </c>
      <c r="P86" s="121">
        <v>0</v>
      </c>
      <c r="Q86" s="110">
        <v>3484400</v>
      </c>
      <c r="R86" s="113" t="s">
        <v>220</v>
      </c>
      <c r="S86" s="112">
        <v>45148</v>
      </c>
      <c r="T86" s="113" t="s">
        <v>415</v>
      </c>
      <c r="U86" s="113" t="s">
        <v>217</v>
      </c>
      <c r="V86" s="113" t="s">
        <v>403</v>
      </c>
      <c r="W86" s="110" t="s">
        <v>419</v>
      </c>
      <c r="X86" s="110" t="str">
        <f t="shared" ref="X86:X88" si="71">W86</f>
        <v>KLNRFI</v>
      </c>
      <c r="Y86" s="113">
        <v>1880700</v>
      </c>
      <c r="Z86" s="112">
        <v>45151</v>
      </c>
      <c r="AA86" s="113" t="s">
        <v>217</v>
      </c>
      <c r="AB86" s="113" t="s">
        <v>250</v>
      </c>
      <c r="AC86" s="113" t="s">
        <v>417</v>
      </c>
      <c r="AD86" s="110" t="str">
        <f>AE86</f>
        <v>MFBIYU</v>
      </c>
      <c r="AE86" s="110" t="s">
        <v>420</v>
      </c>
      <c r="AF86" s="113">
        <v>1603700</v>
      </c>
    </row>
    <row r="87" spans="1:32" ht="57.6" x14ac:dyDescent="0.2">
      <c r="A87" s="114">
        <v>77</v>
      </c>
      <c r="B87" s="221" t="s">
        <v>82</v>
      </c>
      <c r="C87" s="183" t="s">
        <v>348</v>
      </c>
      <c r="D87" s="183" t="s">
        <v>413</v>
      </c>
      <c r="E87" s="183" t="s">
        <v>414</v>
      </c>
      <c r="F87" s="183">
        <v>6295300</v>
      </c>
      <c r="G87" s="183" t="s">
        <v>364</v>
      </c>
      <c r="H87" s="183" t="s">
        <v>217</v>
      </c>
      <c r="I87" s="112">
        <v>45148</v>
      </c>
      <c r="J87" s="112">
        <v>45150</v>
      </c>
      <c r="K87" s="113">
        <v>3</v>
      </c>
      <c r="L87" s="110">
        <v>1290000</v>
      </c>
      <c r="M87" s="120" t="s">
        <v>164</v>
      </c>
      <c r="N87" s="110">
        <v>1608000</v>
      </c>
      <c r="O87" s="121">
        <v>0</v>
      </c>
      <c r="P87" s="121">
        <v>0</v>
      </c>
      <c r="Q87" s="110">
        <v>3397300</v>
      </c>
      <c r="R87" s="113" t="s">
        <v>220</v>
      </c>
      <c r="S87" s="112">
        <v>45148</v>
      </c>
      <c r="T87" s="113" t="s">
        <v>415</v>
      </c>
      <c r="U87" s="113" t="s">
        <v>217</v>
      </c>
      <c r="V87" s="113" t="s">
        <v>403</v>
      </c>
      <c r="W87" s="110" t="s">
        <v>416</v>
      </c>
      <c r="X87" s="110" t="str">
        <f t="shared" si="71"/>
        <v>NGDJVH</v>
      </c>
      <c r="Y87" s="113">
        <v>1918600</v>
      </c>
      <c r="Z87" s="112">
        <v>45151</v>
      </c>
      <c r="AA87" s="113" t="s">
        <v>217</v>
      </c>
      <c r="AB87" s="113" t="s">
        <v>250</v>
      </c>
      <c r="AC87" s="113" t="s">
        <v>417</v>
      </c>
      <c r="AD87" s="110" t="s">
        <v>418</v>
      </c>
      <c r="AE87" s="110" t="str">
        <f>AD87</f>
        <v>FSINUF</v>
      </c>
      <c r="AF87" s="113">
        <v>1478700</v>
      </c>
    </row>
    <row r="88" spans="1:32" ht="57.6" x14ac:dyDescent="0.2">
      <c r="A88" s="114">
        <v>78</v>
      </c>
      <c r="B88" s="221" t="s">
        <v>82</v>
      </c>
      <c r="C88" s="183" t="s">
        <v>297</v>
      </c>
      <c r="D88" s="183" t="s">
        <v>413</v>
      </c>
      <c r="E88" s="183" t="s">
        <v>414</v>
      </c>
      <c r="F88" s="183">
        <v>6295300</v>
      </c>
      <c r="G88" s="183" t="s">
        <v>164</v>
      </c>
      <c r="H88" s="183" t="s">
        <v>217</v>
      </c>
      <c r="I88" s="112">
        <v>45148</v>
      </c>
      <c r="J88" s="112">
        <v>45150</v>
      </c>
      <c r="K88" s="113">
        <v>3</v>
      </c>
      <c r="L88" s="110">
        <v>1290000</v>
      </c>
      <c r="M88" s="120" t="s">
        <v>164</v>
      </c>
      <c r="N88" s="110">
        <v>1608000</v>
      </c>
      <c r="O88" s="121">
        <v>0</v>
      </c>
      <c r="P88" s="121">
        <v>0</v>
      </c>
      <c r="Q88" s="110">
        <v>3397300</v>
      </c>
      <c r="R88" s="113" t="s">
        <v>220</v>
      </c>
      <c r="S88" s="112">
        <v>45148</v>
      </c>
      <c r="T88" s="113" t="s">
        <v>415</v>
      </c>
      <c r="U88" s="113" t="s">
        <v>217</v>
      </c>
      <c r="V88" s="113" t="s">
        <v>403</v>
      </c>
      <c r="W88" s="110" t="s">
        <v>416</v>
      </c>
      <c r="X88" s="110" t="str">
        <f t="shared" si="71"/>
        <v>NGDJVH</v>
      </c>
      <c r="Y88" s="113">
        <v>1918600</v>
      </c>
      <c r="Z88" s="112">
        <v>45151</v>
      </c>
      <c r="AA88" s="113" t="s">
        <v>217</v>
      </c>
      <c r="AB88" s="113" t="s">
        <v>250</v>
      </c>
      <c r="AC88" s="113" t="s">
        <v>417</v>
      </c>
      <c r="AD88" s="110" t="s">
        <v>418</v>
      </c>
      <c r="AE88" s="110" t="str">
        <f>AD88</f>
        <v>FSINUF</v>
      </c>
      <c r="AF88" s="113">
        <v>1478700</v>
      </c>
    </row>
    <row r="89" spans="1:32" ht="57.6" x14ac:dyDescent="0.2">
      <c r="A89" s="114">
        <v>79</v>
      </c>
      <c r="B89" s="221" t="s">
        <v>82</v>
      </c>
      <c r="C89" s="183" t="s">
        <v>412</v>
      </c>
      <c r="D89" s="183" t="s">
        <v>413</v>
      </c>
      <c r="E89" s="183" t="s">
        <v>414</v>
      </c>
      <c r="F89" s="183">
        <v>6415300</v>
      </c>
      <c r="G89" s="183" t="s">
        <v>164</v>
      </c>
      <c r="H89" s="183" t="s">
        <v>217</v>
      </c>
      <c r="I89" s="112">
        <v>45148</v>
      </c>
      <c r="J89" s="112">
        <v>45150</v>
      </c>
      <c r="K89" s="113">
        <v>3</v>
      </c>
      <c r="L89" s="110">
        <v>1290000</v>
      </c>
      <c r="M89" s="120" t="s">
        <v>164</v>
      </c>
      <c r="N89" s="110">
        <v>1608000</v>
      </c>
      <c r="O89" s="110">
        <v>120000</v>
      </c>
      <c r="P89" s="121">
        <v>0</v>
      </c>
      <c r="Q89" s="110">
        <v>3397300</v>
      </c>
      <c r="R89" s="113" t="s">
        <v>220</v>
      </c>
      <c r="S89" s="112">
        <v>45148</v>
      </c>
      <c r="T89" s="113" t="s">
        <v>415</v>
      </c>
      <c r="U89" s="113" t="s">
        <v>217</v>
      </c>
      <c r="V89" s="113" t="s">
        <v>403</v>
      </c>
      <c r="W89" s="110" t="s">
        <v>416</v>
      </c>
      <c r="X89" s="110" t="str">
        <f t="shared" ref="X89:X90" si="72">W89</f>
        <v>NGDJVH</v>
      </c>
      <c r="Y89" s="113">
        <v>1918600</v>
      </c>
      <c r="Z89" s="112">
        <v>45151</v>
      </c>
      <c r="AA89" s="113" t="s">
        <v>217</v>
      </c>
      <c r="AB89" s="113" t="s">
        <v>250</v>
      </c>
      <c r="AC89" s="113" t="s">
        <v>417</v>
      </c>
      <c r="AD89" s="110" t="s">
        <v>418</v>
      </c>
      <c r="AE89" s="110" t="str">
        <f t="shared" ref="AE89" si="73">AD89</f>
        <v>FSINUF</v>
      </c>
      <c r="AF89" s="113">
        <v>1478700</v>
      </c>
    </row>
    <row r="90" spans="1:32" ht="57.6" x14ac:dyDescent="0.2">
      <c r="A90" s="114">
        <v>80</v>
      </c>
      <c r="B90" s="221" t="s">
        <v>82</v>
      </c>
      <c r="C90" s="183" t="s">
        <v>344</v>
      </c>
      <c r="D90" s="183" t="s">
        <v>413</v>
      </c>
      <c r="E90" s="183" t="s">
        <v>414</v>
      </c>
      <c r="F90" s="183">
        <v>6475300</v>
      </c>
      <c r="G90" s="183" t="s">
        <v>164</v>
      </c>
      <c r="H90" s="183" t="s">
        <v>217</v>
      </c>
      <c r="I90" s="112">
        <v>45148</v>
      </c>
      <c r="J90" s="112">
        <v>45150</v>
      </c>
      <c r="K90" s="113">
        <v>3</v>
      </c>
      <c r="L90" s="110">
        <v>1290000</v>
      </c>
      <c r="M90" s="120" t="s">
        <v>164</v>
      </c>
      <c r="N90" s="110">
        <v>1608000</v>
      </c>
      <c r="O90" s="110">
        <v>100000</v>
      </c>
      <c r="P90" s="121">
        <v>0</v>
      </c>
      <c r="Q90" s="110">
        <v>3477300</v>
      </c>
      <c r="R90" s="113" t="s">
        <v>220</v>
      </c>
      <c r="S90" s="112">
        <v>45148</v>
      </c>
      <c r="T90" s="113" t="s">
        <v>415</v>
      </c>
      <c r="U90" s="113" t="s">
        <v>231</v>
      </c>
      <c r="V90" s="113" t="s">
        <v>403</v>
      </c>
      <c r="W90" s="110" t="s">
        <v>421</v>
      </c>
      <c r="X90" s="110" t="str">
        <f t="shared" si="72"/>
        <v>NGBMIR</v>
      </c>
      <c r="Y90" s="113">
        <v>1958600</v>
      </c>
      <c r="Z90" s="112">
        <v>45151</v>
      </c>
      <c r="AA90" s="113" t="s">
        <v>217</v>
      </c>
      <c r="AB90" s="113" t="s">
        <v>250</v>
      </c>
      <c r="AC90" s="113" t="s">
        <v>417</v>
      </c>
      <c r="AD90" s="110" t="s">
        <v>418</v>
      </c>
      <c r="AE90" s="110" t="str">
        <f>AD90</f>
        <v>FSINUF</v>
      </c>
      <c r="AF90" s="113">
        <v>1518700</v>
      </c>
    </row>
    <row r="91" spans="1:32" ht="72" x14ac:dyDescent="0.2">
      <c r="A91" s="114">
        <v>81</v>
      </c>
      <c r="B91" s="221" t="s">
        <v>82</v>
      </c>
      <c r="C91" s="183" t="s">
        <v>254</v>
      </c>
      <c r="D91" s="183" t="s">
        <v>398</v>
      </c>
      <c r="E91" s="183" t="s">
        <v>399</v>
      </c>
      <c r="F91" s="183">
        <v>9780498</v>
      </c>
      <c r="G91" s="183" t="s">
        <v>162</v>
      </c>
      <c r="H91" s="183" t="s">
        <v>401</v>
      </c>
      <c r="I91" s="112">
        <v>45168</v>
      </c>
      <c r="J91" s="112">
        <v>45172</v>
      </c>
      <c r="K91" s="113">
        <v>5</v>
      </c>
      <c r="L91" s="110">
        <v>2450000</v>
      </c>
      <c r="M91" s="120" t="s">
        <v>164</v>
      </c>
      <c r="N91" s="110">
        <v>2600000</v>
      </c>
      <c r="O91" s="121">
        <v>0</v>
      </c>
      <c r="P91" s="121">
        <v>0</v>
      </c>
      <c r="Q91" s="110">
        <v>4730498</v>
      </c>
      <c r="R91" s="113" t="s">
        <v>402</v>
      </c>
      <c r="S91" s="112">
        <v>45164</v>
      </c>
      <c r="T91" s="113" t="s">
        <v>231</v>
      </c>
      <c r="U91" s="113" t="s">
        <v>210</v>
      </c>
      <c r="V91" s="113" t="s">
        <v>407</v>
      </c>
      <c r="W91" s="110" t="s">
        <v>408</v>
      </c>
      <c r="X91" s="110" t="str">
        <f t="shared" ref="X91:X94" si="74">W91</f>
        <v>Z9P5FL</v>
      </c>
      <c r="Y91" s="113">
        <v>1610318</v>
      </c>
      <c r="Z91" s="112">
        <v>45172</v>
      </c>
      <c r="AA91" s="113" t="s">
        <v>163</v>
      </c>
      <c r="AB91" s="113" t="s">
        <v>250</v>
      </c>
      <c r="AC91" s="113" t="s">
        <v>405</v>
      </c>
      <c r="AD91" s="110" t="s">
        <v>409</v>
      </c>
      <c r="AE91" s="110" t="str">
        <f t="shared" ref="AE91:AE94" si="75">AD91</f>
        <v>JEDJOW</v>
      </c>
      <c r="AF91" s="113">
        <v>3120180</v>
      </c>
    </row>
    <row r="92" spans="1:32" ht="72" x14ac:dyDescent="0.2">
      <c r="A92" s="114">
        <v>82</v>
      </c>
      <c r="B92" s="221" t="s">
        <v>82</v>
      </c>
      <c r="C92" s="183" t="s">
        <v>348</v>
      </c>
      <c r="D92" s="183" t="s">
        <v>398</v>
      </c>
      <c r="E92" s="183" t="s">
        <v>399</v>
      </c>
      <c r="F92" s="183">
        <v>11189680</v>
      </c>
      <c r="G92" s="183" t="s">
        <v>364</v>
      </c>
      <c r="H92" s="183" t="s">
        <v>401</v>
      </c>
      <c r="I92" s="112">
        <v>45168</v>
      </c>
      <c r="J92" s="112">
        <v>45172</v>
      </c>
      <c r="K92" s="113">
        <v>5</v>
      </c>
      <c r="L92" s="110">
        <v>2450000</v>
      </c>
      <c r="M92" s="120" t="s">
        <v>164</v>
      </c>
      <c r="N92" s="110">
        <v>2600000</v>
      </c>
      <c r="O92" s="110">
        <v>200000</v>
      </c>
      <c r="P92" s="121">
        <v>0</v>
      </c>
      <c r="Q92" s="110">
        <v>5939680</v>
      </c>
      <c r="R92" s="113" t="s">
        <v>402</v>
      </c>
      <c r="S92" s="112">
        <v>45168</v>
      </c>
      <c r="T92" s="113" t="s">
        <v>250</v>
      </c>
      <c r="U92" s="113" t="s">
        <v>210</v>
      </c>
      <c r="V92" s="113" t="s">
        <v>403</v>
      </c>
      <c r="W92" s="110" t="s">
        <v>410</v>
      </c>
      <c r="X92" s="110" t="str">
        <f t="shared" si="74"/>
        <v>NZLOEX</v>
      </c>
      <c r="Y92" s="113">
        <v>2819500</v>
      </c>
      <c r="Z92" s="112">
        <v>45172</v>
      </c>
      <c r="AA92" s="113" t="s">
        <v>163</v>
      </c>
      <c r="AB92" s="113" t="s">
        <v>250</v>
      </c>
      <c r="AC92" s="113" t="s">
        <v>405</v>
      </c>
      <c r="AD92" s="110" t="s">
        <v>409</v>
      </c>
      <c r="AE92" s="110" t="str">
        <f t="shared" si="75"/>
        <v>JEDJOW</v>
      </c>
      <c r="AF92" s="113">
        <v>3120180</v>
      </c>
    </row>
    <row r="93" spans="1:32" ht="72" x14ac:dyDescent="0.2">
      <c r="A93" s="114">
        <v>83</v>
      </c>
      <c r="B93" s="221" t="s">
        <v>82</v>
      </c>
      <c r="C93" s="183" t="s">
        <v>332</v>
      </c>
      <c r="D93" s="183" t="s">
        <v>398</v>
      </c>
      <c r="E93" s="183" t="s">
        <v>399</v>
      </c>
      <c r="F93" s="183">
        <v>11309680</v>
      </c>
      <c r="G93" s="183" t="s">
        <v>364</v>
      </c>
      <c r="H93" s="183" t="s">
        <v>401</v>
      </c>
      <c r="I93" s="112">
        <v>45168</v>
      </c>
      <c r="J93" s="112">
        <v>45172</v>
      </c>
      <c r="K93" s="113">
        <v>5</v>
      </c>
      <c r="L93" s="110">
        <v>2450000</v>
      </c>
      <c r="M93" s="120" t="s">
        <v>164</v>
      </c>
      <c r="N93" s="110">
        <v>2600000</v>
      </c>
      <c r="O93" s="110">
        <v>320000</v>
      </c>
      <c r="P93" s="121">
        <v>0</v>
      </c>
      <c r="Q93" s="110">
        <v>5939680</v>
      </c>
      <c r="R93" s="113" t="s">
        <v>402</v>
      </c>
      <c r="S93" s="112">
        <v>45168</v>
      </c>
      <c r="T93" s="113" t="s">
        <v>250</v>
      </c>
      <c r="U93" s="113" t="s">
        <v>210</v>
      </c>
      <c r="V93" s="113" t="s">
        <v>403</v>
      </c>
      <c r="W93" s="110" t="s">
        <v>410</v>
      </c>
      <c r="X93" s="110" t="str">
        <f t="shared" si="74"/>
        <v>NZLOEX</v>
      </c>
      <c r="Y93" s="113">
        <v>2819500</v>
      </c>
      <c r="Z93" s="112">
        <v>45172</v>
      </c>
      <c r="AA93" s="113" t="s">
        <v>163</v>
      </c>
      <c r="AB93" s="113" t="s">
        <v>250</v>
      </c>
      <c r="AC93" s="113" t="s">
        <v>405</v>
      </c>
      <c r="AD93" s="110" t="s">
        <v>409</v>
      </c>
      <c r="AE93" s="110" t="str">
        <f t="shared" si="75"/>
        <v>JEDJOW</v>
      </c>
      <c r="AF93" s="113">
        <v>3120180</v>
      </c>
    </row>
    <row r="94" spans="1:32" ht="72" x14ac:dyDescent="0.2">
      <c r="A94" s="114">
        <v>84</v>
      </c>
      <c r="B94" s="221" t="s">
        <v>82</v>
      </c>
      <c r="C94" s="183" t="s">
        <v>297</v>
      </c>
      <c r="D94" s="183" t="s">
        <v>398</v>
      </c>
      <c r="E94" s="183" t="s">
        <v>399</v>
      </c>
      <c r="F94" s="183">
        <v>10989680</v>
      </c>
      <c r="G94" s="183" t="s">
        <v>164</v>
      </c>
      <c r="H94" s="183" t="s">
        <v>401</v>
      </c>
      <c r="I94" s="112">
        <v>45168</v>
      </c>
      <c r="J94" s="112">
        <v>45172</v>
      </c>
      <c r="K94" s="113">
        <v>5</v>
      </c>
      <c r="L94" s="110">
        <v>2450000</v>
      </c>
      <c r="M94" s="120" t="s">
        <v>164</v>
      </c>
      <c r="N94" s="110">
        <v>2600000</v>
      </c>
      <c r="O94" s="110">
        <v>0</v>
      </c>
      <c r="P94" s="121">
        <v>0</v>
      </c>
      <c r="Q94" s="110">
        <v>5939680</v>
      </c>
      <c r="R94" s="113" t="s">
        <v>402</v>
      </c>
      <c r="S94" s="112">
        <v>45168</v>
      </c>
      <c r="T94" s="113" t="s">
        <v>250</v>
      </c>
      <c r="U94" s="113" t="s">
        <v>210</v>
      </c>
      <c r="V94" s="113" t="s">
        <v>403</v>
      </c>
      <c r="W94" s="110" t="s">
        <v>410</v>
      </c>
      <c r="X94" s="110" t="str">
        <f t="shared" si="74"/>
        <v>NZLOEX</v>
      </c>
      <c r="Y94" s="113">
        <v>2819500</v>
      </c>
      <c r="Z94" s="112">
        <v>45172</v>
      </c>
      <c r="AA94" s="113" t="s">
        <v>163</v>
      </c>
      <c r="AB94" s="113" t="s">
        <v>250</v>
      </c>
      <c r="AC94" s="113" t="s">
        <v>405</v>
      </c>
      <c r="AD94" s="110" t="s">
        <v>409</v>
      </c>
      <c r="AE94" s="110" t="str">
        <f t="shared" si="75"/>
        <v>JEDJOW</v>
      </c>
      <c r="AF94" s="113">
        <v>3120180</v>
      </c>
    </row>
    <row r="95" spans="1:32" ht="72" x14ac:dyDescent="0.2">
      <c r="A95" s="114">
        <v>85</v>
      </c>
      <c r="B95" s="221" t="s">
        <v>82</v>
      </c>
      <c r="C95" s="183" t="s">
        <v>411</v>
      </c>
      <c r="D95" s="183" t="s">
        <v>398</v>
      </c>
      <c r="E95" s="183" t="s">
        <v>399</v>
      </c>
      <c r="F95" s="183">
        <v>11109680</v>
      </c>
      <c r="G95" s="183" t="s">
        <v>164</v>
      </c>
      <c r="H95" s="183" t="s">
        <v>401</v>
      </c>
      <c r="I95" s="112">
        <v>45168</v>
      </c>
      <c r="J95" s="112">
        <v>45172</v>
      </c>
      <c r="K95" s="113">
        <v>5</v>
      </c>
      <c r="L95" s="110">
        <v>2450000</v>
      </c>
      <c r="M95" s="120" t="s">
        <v>164</v>
      </c>
      <c r="N95" s="110">
        <v>2600000</v>
      </c>
      <c r="O95" s="110">
        <v>120000</v>
      </c>
      <c r="P95" s="121">
        <v>0</v>
      </c>
      <c r="Q95" s="110">
        <v>5939680</v>
      </c>
      <c r="R95" s="113" t="s">
        <v>402</v>
      </c>
      <c r="S95" s="112">
        <v>45168</v>
      </c>
      <c r="T95" s="113" t="s">
        <v>250</v>
      </c>
      <c r="U95" s="113" t="s">
        <v>210</v>
      </c>
      <c r="V95" s="113" t="s">
        <v>403</v>
      </c>
      <c r="W95" s="110" t="s">
        <v>410</v>
      </c>
      <c r="X95" s="110" t="str">
        <f t="shared" ref="X95" si="76">W95</f>
        <v>NZLOEX</v>
      </c>
      <c r="Y95" s="113">
        <v>2819500</v>
      </c>
      <c r="Z95" s="112">
        <v>45172</v>
      </c>
      <c r="AA95" s="113" t="s">
        <v>163</v>
      </c>
      <c r="AB95" s="113" t="s">
        <v>250</v>
      </c>
      <c r="AC95" s="113" t="s">
        <v>405</v>
      </c>
      <c r="AD95" s="110" t="s">
        <v>409</v>
      </c>
      <c r="AE95" s="110" t="str">
        <f t="shared" ref="AE95" si="77">AD95</f>
        <v>JEDJOW</v>
      </c>
      <c r="AF95" s="113">
        <v>3120180</v>
      </c>
    </row>
    <row r="96" spans="1:32" ht="43.2" x14ac:dyDescent="0.2">
      <c r="A96" s="124">
        <v>86</v>
      </c>
      <c r="B96" s="221" t="s">
        <v>80</v>
      </c>
      <c r="C96" s="222" t="s">
        <v>747</v>
      </c>
      <c r="D96" s="186"/>
      <c r="E96" s="186"/>
      <c r="F96" s="223">
        <v>9461080</v>
      </c>
      <c r="G96" s="185"/>
      <c r="H96" s="185" t="s">
        <v>615</v>
      </c>
      <c r="I96" s="126">
        <v>45168</v>
      </c>
      <c r="J96" s="126">
        <v>45172</v>
      </c>
      <c r="K96" s="127">
        <v>5</v>
      </c>
      <c r="L96" s="205">
        <v>1920000</v>
      </c>
      <c r="M96" s="171"/>
      <c r="N96" s="205">
        <v>1870000</v>
      </c>
      <c r="O96" s="205"/>
      <c r="P96" s="171"/>
      <c r="Q96" s="205">
        <v>5671080</v>
      </c>
      <c r="R96" s="129" t="s">
        <v>616</v>
      </c>
      <c r="S96" s="145">
        <v>45170</v>
      </c>
      <c r="T96" s="129" t="s">
        <v>250</v>
      </c>
      <c r="U96" s="129" t="s">
        <v>617</v>
      </c>
      <c r="V96" s="129" t="s">
        <v>188</v>
      </c>
      <c r="W96" s="130" t="s">
        <v>410</v>
      </c>
      <c r="X96" s="130" t="s">
        <v>410</v>
      </c>
      <c r="Y96" s="200">
        <v>2819500</v>
      </c>
      <c r="Z96" s="126">
        <v>45171</v>
      </c>
      <c r="AA96" s="132" t="s">
        <v>163</v>
      </c>
      <c r="AB96" s="132" t="s">
        <v>250</v>
      </c>
      <c r="AC96" s="133" t="s">
        <v>188</v>
      </c>
      <c r="AD96" s="134" t="s">
        <v>618</v>
      </c>
      <c r="AE96" s="134" t="s">
        <v>618</v>
      </c>
      <c r="AF96" s="200">
        <v>2851580</v>
      </c>
    </row>
    <row r="97" spans="1:32" ht="172.8" x14ac:dyDescent="0.2">
      <c r="A97" s="124">
        <v>87</v>
      </c>
      <c r="B97" s="221" t="s">
        <v>86</v>
      </c>
      <c r="C97" s="222" t="s">
        <v>721</v>
      </c>
      <c r="D97" s="224" t="s">
        <v>672</v>
      </c>
      <c r="E97" s="224" t="s">
        <v>673</v>
      </c>
      <c r="F97" s="225">
        <v>11164760</v>
      </c>
      <c r="G97" s="185"/>
      <c r="H97" s="186" t="s">
        <v>674</v>
      </c>
      <c r="I97" s="126">
        <v>45168</v>
      </c>
      <c r="J97" s="126">
        <v>45172</v>
      </c>
      <c r="K97" s="127">
        <v>5</v>
      </c>
      <c r="L97" s="128">
        <v>2450000</v>
      </c>
      <c r="M97" s="128"/>
      <c r="N97" s="128">
        <v>2450000</v>
      </c>
      <c r="O97" s="128">
        <v>205080</v>
      </c>
      <c r="P97" s="128"/>
      <c r="Q97" s="128">
        <v>5909680</v>
      </c>
      <c r="R97" s="129" t="s">
        <v>675</v>
      </c>
      <c r="S97" s="145">
        <v>45168</v>
      </c>
      <c r="T97" s="129" t="s">
        <v>552</v>
      </c>
      <c r="U97" s="129" t="s">
        <v>676</v>
      </c>
      <c r="V97" s="129" t="s">
        <v>677</v>
      </c>
      <c r="W97" s="130" t="s">
        <v>404</v>
      </c>
      <c r="X97" s="130">
        <v>9902176821570</v>
      </c>
      <c r="Y97" s="131">
        <v>2939300</v>
      </c>
      <c r="Z97" s="126">
        <v>45172</v>
      </c>
      <c r="AA97" s="132" t="s">
        <v>163</v>
      </c>
      <c r="AB97" s="132" t="s">
        <v>467</v>
      </c>
      <c r="AC97" s="133" t="s">
        <v>403</v>
      </c>
      <c r="AD97" s="134" t="s">
        <v>678</v>
      </c>
      <c r="AE97" s="134">
        <v>9902177134964</v>
      </c>
      <c r="AF97" s="131">
        <v>2970380</v>
      </c>
    </row>
    <row r="98" spans="1:32" ht="172.8" x14ac:dyDescent="0.2">
      <c r="A98" s="124">
        <v>88</v>
      </c>
      <c r="B98" s="221" t="s">
        <v>86</v>
      </c>
      <c r="C98" s="222" t="s">
        <v>564</v>
      </c>
      <c r="D98" s="224" t="s">
        <v>672</v>
      </c>
      <c r="E98" s="224" t="s">
        <v>673</v>
      </c>
      <c r="F98" s="225">
        <v>12179680</v>
      </c>
      <c r="G98" s="185"/>
      <c r="H98" s="186" t="s">
        <v>674</v>
      </c>
      <c r="I98" s="126">
        <v>45168</v>
      </c>
      <c r="J98" s="126">
        <v>45172</v>
      </c>
      <c r="K98" s="127">
        <v>5</v>
      </c>
      <c r="L98" s="128">
        <v>2450000</v>
      </c>
      <c r="M98" s="128"/>
      <c r="N98" s="128">
        <v>2600000</v>
      </c>
      <c r="O98" s="128">
        <v>1220000</v>
      </c>
      <c r="P98" s="128"/>
      <c r="Q98" s="128">
        <v>5909680</v>
      </c>
      <c r="R98" s="129" t="s">
        <v>675</v>
      </c>
      <c r="S98" s="145">
        <v>45168</v>
      </c>
      <c r="T98" s="129" t="s">
        <v>552</v>
      </c>
      <c r="U98" s="129" t="s">
        <v>676</v>
      </c>
      <c r="V98" s="129" t="s">
        <v>677</v>
      </c>
      <c r="W98" s="130" t="s">
        <v>404</v>
      </c>
      <c r="X98" s="130">
        <v>9902176821568</v>
      </c>
      <c r="Y98" s="131">
        <f>14696500/5</f>
        <v>2939300</v>
      </c>
      <c r="Z98" s="126">
        <v>45172</v>
      </c>
      <c r="AA98" s="132" t="s">
        <v>163</v>
      </c>
      <c r="AB98" s="132" t="s">
        <v>467</v>
      </c>
      <c r="AC98" s="133" t="s">
        <v>403</v>
      </c>
      <c r="AD98" s="134" t="s">
        <v>678</v>
      </c>
      <c r="AE98" s="134">
        <v>9902177134963</v>
      </c>
      <c r="AF98" s="131">
        <f>11881520/4</f>
        <v>2970380</v>
      </c>
    </row>
    <row r="99" spans="1:32" ht="172.8" x14ac:dyDescent="0.2">
      <c r="A99" s="124">
        <v>89</v>
      </c>
      <c r="B99" s="221" t="s">
        <v>89</v>
      </c>
      <c r="C99" s="222" t="s">
        <v>728</v>
      </c>
      <c r="D99" s="224" t="s">
        <v>672</v>
      </c>
      <c r="E99" s="224" t="s">
        <v>673</v>
      </c>
      <c r="F99" s="223">
        <v>11179680</v>
      </c>
      <c r="G99" s="185"/>
      <c r="H99" s="186" t="s">
        <v>674</v>
      </c>
      <c r="I99" s="126">
        <v>45168</v>
      </c>
      <c r="J99" s="126">
        <v>45172</v>
      </c>
      <c r="K99" s="127">
        <v>5</v>
      </c>
      <c r="L99" s="128"/>
      <c r="M99" s="128"/>
      <c r="N99" s="128"/>
      <c r="O99" s="128"/>
      <c r="P99" s="128"/>
      <c r="Q99" s="128"/>
      <c r="R99" s="129"/>
      <c r="S99" s="129"/>
      <c r="T99" s="129"/>
      <c r="U99" s="129"/>
      <c r="V99" s="129"/>
      <c r="W99" s="130"/>
      <c r="X99" s="130"/>
      <c r="Y99" s="131"/>
      <c r="Z99" s="126"/>
      <c r="AA99" s="132"/>
      <c r="AB99" s="132"/>
      <c r="AC99" s="133"/>
      <c r="AD99" s="134"/>
      <c r="AE99" s="134"/>
      <c r="AF99" s="131"/>
    </row>
    <row r="100" spans="1:32" ht="172.8" x14ac:dyDescent="0.2">
      <c r="A100" s="124">
        <v>90</v>
      </c>
      <c r="B100" s="221" t="s">
        <v>89</v>
      </c>
      <c r="C100" s="222" t="s">
        <v>748</v>
      </c>
      <c r="D100" s="224" t="s">
        <v>672</v>
      </c>
      <c r="E100" s="224" t="s">
        <v>673</v>
      </c>
      <c r="F100" s="223">
        <v>12149680</v>
      </c>
      <c r="G100" s="185"/>
      <c r="H100" s="186" t="s">
        <v>674</v>
      </c>
      <c r="I100" s="126">
        <v>45168</v>
      </c>
      <c r="J100" s="126">
        <v>45172</v>
      </c>
      <c r="K100" s="127">
        <v>5</v>
      </c>
      <c r="L100" s="128"/>
      <c r="M100" s="128"/>
      <c r="N100" s="128"/>
      <c r="O100" s="128"/>
      <c r="P100" s="128"/>
      <c r="Q100" s="128"/>
      <c r="R100" s="129"/>
      <c r="S100" s="129"/>
      <c r="T100" s="129"/>
      <c r="U100" s="129"/>
      <c r="V100" s="129"/>
      <c r="W100" s="130"/>
      <c r="X100" s="130"/>
      <c r="Y100" s="131"/>
      <c r="Z100" s="126"/>
      <c r="AA100" s="132"/>
      <c r="AB100" s="132"/>
      <c r="AC100" s="133"/>
      <c r="AD100" s="134"/>
      <c r="AE100" s="134"/>
      <c r="AF100" s="131"/>
    </row>
    <row r="101" spans="1:32" ht="57.6" x14ac:dyDescent="0.2">
      <c r="A101" s="114">
        <v>91</v>
      </c>
      <c r="B101" s="221" t="s">
        <v>80</v>
      </c>
      <c r="C101" s="183" t="s">
        <v>451</v>
      </c>
      <c r="D101" s="183" t="s">
        <v>452</v>
      </c>
      <c r="E101" s="183" t="s">
        <v>453</v>
      </c>
      <c r="F101" s="183">
        <v>9104387</v>
      </c>
      <c r="G101" s="183" t="s">
        <v>364</v>
      </c>
      <c r="H101" s="183" t="s">
        <v>245</v>
      </c>
      <c r="I101" s="112">
        <v>45158</v>
      </c>
      <c r="J101" s="112">
        <v>45163</v>
      </c>
      <c r="K101" s="113">
        <v>6</v>
      </c>
      <c r="L101" s="110">
        <v>2160000</v>
      </c>
      <c r="M101" s="110"/>
      <c r="N101" s="110">
        <v>1720000</v>
      </c>
      <c r="O101" s="110"/>
      <c r="P101" s="110"/>
      <c r="Q101" s="110">
        <f>3488700+1735687</f>
        <v>5224387</v>
      </c>
      <c r="R101" s="113" t="s">
        <v>454</v>
      </c>
      <c r="S101" s="112">
        <v>45159</v>
      </c>
      <c r="T101" s="113" t="s">
        <v>455</v>
      </c>
      <c r="U101" s="113" t="s">
        <v>245</v>
      </c>
      <c r="V101" s="113" t="s">
        <v>403</v>
      </c>
      <c r="W101" s="110" t="s">
        <v>456</v>
      </c>
      <c r="X101" s="110" t="str">
        <f t="shared" ref="X101" si="78">W101</f>
        <v>MCJWMC</v>
      </c>
      <c r="Y101" s="113">
        <v>3488700</v>
      </c>
      <c r="Z101" s="112">
        <v>45162</v>
      </c>
      <c r="AA101" s="113" t="s">
        <v>457</v>
      </c>
      <c r="AB101" s="113" t="s">
        <v>231</v>
      </c>
      <c r="AC101" s="113" t="s">
        <v>458</v>
      </c>
      <c r="AD101" s="110" t="s">
        <v>459</v>
      </c>
      <c r="AE101" s="110" t="str">
        <f t="shared" ref="AE101" si="79">AD101</f>
        <v>RCC7YS/SEQ#89</v>
      </c>
      <c r="AF101" s="113">
        <v>1735687</v>
      </c>
    </row>
    <row r="102" spans="1:32" ht="57.6" x14ac:dyDescent="0.2">
      <c r="A102" s="114">
        <v>92</v>
      </c>
      <c r="B102" s="221" t="s">
        <v>77</v>
      </c>
      <c r="C102" s="136" t="s">
        <v>242</v>
      </c>
      <c r="D102" s="136" t="s">
        <v>243</v>
      </c>
      <c r="E102" s="186" t="s">
        <v>244</v>
      </c>
      <c r="F102" s="137">
        <v>11458480</v>
      </c>
      <c r="G102" s="186" t="s">
        <v>164</v>
      </c>
      <c r="H102" s="186" t="s">
        <v>245</v>
      </c>
      <c r="I102" s="138" t="s">
        <v>246</v>
      </c>
      <c r="J102" s="138" t="s">
        <v>247</v>
      </c>
      <c r="K102" s="129" t="s">
        <v>248</v>
      </c>
      <c r="L102" s="120">
        <f>5*430000</f>
        <v>2150000</v>
      </c>
      <c r="M102" s="121">
        <v>0</v>
      </c>
      <c r="N102" s="120">
        <f>4*570000</f>
        <v>2280000</v>
      </c>
      <c r="O102" s="120">
        <v>90000</v>
      </c>
      <c r="P102" s="121">
        <v>0</v>
      </c>
      <c r="Q102" s="120">
        <v>6938480</v>
      </c>
      <c r="R102" s="129" t="s">
        <v>249</v>
      </c>
      <c r="S102" s="138" t="s">
        <v>246</v>
      </c>
      <c r="T102" s="133" t="s">
        <v>250</v>
      </c>
      <c r="U102" s="133" t="s">
        <v>245</v>
      </c>
      <c r="V102" s="133" t="s">
        <v>188</v>
      </c>
      <c r="W102" s="130" t="s">
        <v>251</v>
      </c>
      <c r="X102" s="130">
        <v>9902175694491</v>
      </c>
      <c r="Y102" s="139">
        <v>3488700</v>
      </c>
      <c r="Z102" s="138" t="s">
        <v>252</v>
      </c>
      <c r="AA102" s="138" t="s">
        <v>245</v>
      </c>
      <c r="AB102" s="138" t="s">
        <v>250</v>
      </c>
      <c r="AC102" s="133" t="s">
        <v>188</v>
      </c>
      <c r="AD102" s="130" t="s">
        <v>253</v>
      </c>
      <c r="AE102" s="130">
        <v>9902176264497</v>
      </c>
      <c r="AF102" s="139">
        <v>3449780</v>
      </c>
    </row>
    <row r="103" spans="1:32" ht="14.4" x14ac:dyDescent="0.2">
      <c r="A103" s="124">
        <v>93</v>
      </c>
      <c r="B103" s="221" t="s">
        <v>92</v>
      </c>
      <c r="C103" s="222" t="s">
        <v>631</v>
      </c>
      <c r="D103" s="186"/>
      <c r="E103" s="186"/>
      <c r="F103" s="223">
        <v>12508480</v>
      </c>
      <c r="G103" s="185"/>
      <c r="H103" s="186" t="s">
        <v>245</v>
      </c>
      <c r="I103" s="126">
        <v>45158</v>
      </c>
      <c r="J103" s="126">
        <v>45163</v>
      </c>
      <c r="K103" s="127"/>
      <c r="L103" s="128"/>
      <c r="M103" s="128"/>
      <c r="N103" s="128"/>
      <c r="O103" s="128"/>
      <c r="P103" s="128"/>
      <c r="Q103" s="128"/>
      <c r="R103" s="129"/>
      <c r="S103" s="129"/>
      <c r="T103" s="129"/>
      <c r="U103" s="129"/>
      <c r="V103" s="129"/>
      <c r="W103" s="130"/>
      <c r="X103" s="130"/>
      <c r="Y103" s="131"/>
      <c r="Z103" s="126"/>
      <c r="AA103" s="132"/>
      <c r="AB103" s="132"/>
      <c r="AC103" s="133"/>
      <c r="AD103" s="134"/>
      <c r="AE103" s="134"/>
      <c r="AF103" s="131"/>
    </row>
    <row r="104" spans="1:32" ht="14.4" x14ac:dyDescent="0.2">
      <c r="A104" s="124">
        <v>94</v>
      </c>
      <c r="B104" s="221" t="s">
        <v>92</v>
      </c>
      <c r="C104" s="222" t="s">
        <v>631</v>
      </c>
      <c r="D104" s="186"/>
      <c r="E104" s="186"/>
      <c r="F104" s="223">
        <v>5914919</v>
      </c>
      <c r="G104" s="185"/>
      <c r="H104" s="185" t="s">
        <v>217</v>
      </c>
      <c r="I104" s="126">
        <v>45169</v>
      </c>
      <c r="J104" s="126">
        <v>45171</v>
      </c>
      <c r="K104" s="127"/>
      <c r="L104" s="128"/>
      <c r="M104" s="128"/>
      <c r="N104" s="128"/>
      <c r="O104" s="128"/>
      <c r="P104" s="128"/>
      <c r="Q104" s="128"/>
      <c r="R104" s="129"/>
      <c r="S104" s="129"/>
      <c r="T104" s="129"/>
      <c r="U104" s="129"/>
      <c r="V104" s="129"/>
      <c r="W104" s="130"/>
      <c r="X104" s="130"/>
      <c r="Y104" s="131"/>
      <c r="Z104" s="126"/>
      <c r="AA104" s="132"/>
      <c r="AB104" s="132"/>
      <c r="AC104" s="133"/>
      <c r="AD104" s="134"/>
      <c r="AE104" s="134"/>
      <c r="AF104" s="131"/>
    </row>
    <row r="105" spans="1:32" ht="14.4" x14ac:dyDescent="0.2">
      <c r="A105" s="124">
        <v>95</v>
      </c>
      <c r="B105" s="221" t="s">
        <v>88</v>
      </c>
      <c r="C105" s="183" t="s">
        <v>451</v>
      </c>
      <c r="D105" s="186"/>
      <c r="E105" s="186"/>
      <c r="F105" s="223">
        <v>3061867</v>
      </c>
      <c r="G105" s="185"/>
      <c r="H105" s="185" t="s">
        <v>231</v>
      </c>
      <c r="I105" s="126">
        <v>45162</v>
      </c>
      <c r="J105" s="126">
        <v>45163</v>
      </c>
      <c r="K105" s="127"/>
      <c r="L105" s="128"/>
      <c r="M105" s="128"/>
      <c r="N105" s="128"/>
      <c r="O105" s="128"/>
      <c r="P105" s="128"/>
      <c r="Q105" s="128"/>
      <c r="R105" s="129"/>
      <c r="S105" s="129"/>
      <c r="T105" s="129"/>
      <c r="U105" s="129"/>
      <c r="V105" s="129"/>
      <c r="W105" s="130"/>
      <c r="X105" s="130"/>
      <c r="Y105" s="131"/>
      <c r="Z105" s="126"/>
      <c r="AA105" s="132"/>
      <c r="AB105" s="132"/>
      <c r="AC105" s="133"/>
      <c r="AD105" s="134"/>
      <c r="AE105" s="134"/>
      <c r="AF105" s="131"/>
    </row>
    <row r="106" spans="1:32" ht="14.4" x14ac:dyDescent="0.2">
      <c r="A106" s="124">
        <v>96</v>
      </c>
      <c r="B106" s="221" t="s">
        <v>97</v>
      </c>
      <c r="C106" s="222" t="s">
        <v>749</v>
      </c>
      <c r="D106" s="186"/>
      <c r="E106" s="186"/>
      <c r="F106" s="223">
        <v>5969557</v>
      </c>
      <c r="G106" s="185"/>
      <c r="H106" s="185" t="s">
        <v>231</v>
      </c>
      <c r="I106" s="126">
        <v>45161</v>
      </c>
      <c r="J106" s="126">
        <v>45163</v>
      </c>
      <c r="K106" s="127"/>
      <c r="L106" s="128"/>
      <c r="M106" s="128"/>
      <c r="N106" s="128"/>
      <c r="O106" s="128"/>
      <c r="P106" s="128"/>
      <c r="Q106" s="128"/>
      <c r="R106" s="129"/>
      <c r="S106" s="129"/>
      <c r="T106" s="129"/>
      <c r="U106" s="129"/>
      <c r="V106" s="129"/>
      <c r="W106" s="130"/>
      <c r="X106" s="130"/>
      <c r="Y106" s="131"/>
      <c r="Z106" s="126"/>
      <c r="AA106" s="132"/>
      <c r="AB106" s="132"/>
      <c r="AC106" s="133"/>
      <c r="AD106" s="134"/>
      <c r="AE106" s="134"/>
      <c r="AF106" s="131"/>
    </row>
    <row r="107" spans="1:32" ht="14.4" x14ac:dyDescent="0.2">
      <c r="A107" s="124">
        <v>97</v>
      </c>
      <c r="B107" s="221" t="s">
        <v>97</v>
      </c>
      <c r="C107" s="222" t="s">
        <v>722</v>
      </c>
      <c r="D107" s="186"/>
      <c r="E107" s="186"/>
      <c r="F107" s="223">
        <v>5879557</v>
      </c>
      <c r="G107" s="185"/>
      <c r="H107" s="185" t="s">
        <v>231</v>
      </c>
      <c r="I107" s="126">
        <v>45161</v>
      </c>
      <c r="J107" s="126">
        <v>45163</v>
      </c>
      <c r="K107" s="127"/>
      <c r="L107" s="128"/>
      <c r="M107" s="128"/>
      <c r="N107" s="128"/>
      <c r="O107" s="128"/>
      <c r="P107" s="128"/>
      <c r="Q107" s="128"/>
      <c r="R107" s="129"/>
      <c r="S107" s="129"/>
      <c r="T107" s="129"/>
      <c r="U107" s="129"/>
      <c r="V107" s="129"/>
      <c r="W107" s="130"/>
      <c r="X107" s="130"/>
      <c r="Y107" s="131"/>
      <c r="Z107" s="126"/>
      <c r="AA107" s="132"/>
      <c r="AB107" s="132"/>
      <c r="AC107" s="133"/>
      <c r="AD107" s="134"/>
      <c r="AE107" s="134"/>
      <c r="AF107" s="131"/>
    </row>
    <row r="108" spans="1:32" ht="14.4" x14ac:dyDescent="0.2">
      <c r="A108" s="124">
        <v>98</v>
      </c>
      <c r="B108" s="221" t="s">
        <v>88</v>
      </c>
      <c r="C108" s="222" t="s">
        <v>722</v>
      </c>
      <c r="D108" s="186"/>
      <c r="E108" s="186"/>
      <c r="F108" s="223">
        <v>5944922</v>
      </c>
      <c r="G108" s="185"/>
      <c r="H108" s="185" t="s">
        <v>231</v>
      </c>
      <c r="I108" s="126">
        <v>45169</v>
      </c>
      <c r="J108" s="126">
        <v>45171</v>
      </c>
      <c r="K108" s="127"/>
      <c r="L108" s="128"/>
      <c r="M108" s="128"/>
      <c r="N108" s="128"/>
      <c r="O108" s="128"/>
      <c r="P108" s="128"/>
      <c r="Q108" s="128"/>
      <c r="R108" s="129"/>
      <c r="S108" s="129"/>
      <c r="T108" s="129"/>
      <c r="U108" s="129"/>
      <c r="V108" s="129"/>
      <c r="W108" s="130"/>
      <c r="X108" s="130"/>
      <c r="Y108" s="131"/>
      <c r="Z108" s="126"/>
      <c r="AA108" s="132"/>
      <c r="AB108" s="132"/>
      <c r="AC108" s="133"/>
      <c r="AD108" s="134"/>
      <c r="AE108" s="134"/>
      <c r="AF108" s="131"/>
    </row>
    <row r="109" spans="1:32" ht="14.4" x14ac:dyDescent="0.2">
      <c r="A109" s="124">
        <v>99</v>
      </c>
      <c r="B109" s="221" t="s">
        <v>83</v>
      </c>
      <c r="C109" s="222" t="s">
        <v>750</v>
      </c>
      <c r="D109" s="186"/>
      <c r="E109" s="186"/>
      <c r="F109" s="223">
        <v>9857153</v>
      </c>
      <c r="G109" s="185"/>
      <c r="H109" s="185" t="s">
        <v>245</v>
      </c>
      <c r="I109" s="126">
        <v>45161</v>
      </c>
      <c r="J109" s="126">
        <v>45163</v>
      </c>
      <c r="K109" s="127"/>
      <c r="L109" s="128"/>
      <c r="M109" s="128"/>
      <c r="N109" s="128"/>
      <c r="O109" s="128"/>
      <c r="P109" s="128"/>
      <c r="Q109" s="128"/>
      <c r="R109" s="129"/>
      <c r="S109" s="129"/>
      <c r="T109" s="129"/>
      <c r="U109" s="129"/>
      <c r="V109" s="129"/>
      <c r="W109" s="130"/>
      <c r="X109" s="130"/>
      <c r="Y109" s="131"/>
      <c r="Z109" s="126"/>
      <c r="AA109" s="132"/>
      <c r="AB109" s="132"/>
      <c r="AC109" s="133"/>
      <c r="AD109" s="134"/>
      <c r="AE109" s="134"/>
      <c r="AF109" s="131"/>
    </row>
    <row r="110" spans="1:32" ht="14.4" x14ac:dyDescent="0.2">
      <c r="A110" s="124">
        <v>100</v>
      </c>
      <c r="B110" s="221" t="s">
        <v>83</v>
      </c>
      <c r="C110" s="222" t="s">
        <v>630</v>
      </c>
      <c r="D110" s="186"/>
      <c r="E110" s="186"/>
      <c r="F110" s="223">
        <v>6001526</v>
      </c>
      <c r="G110" s="185"/>
      <c r="H110" s="185" t="s">
        <v>217</v>
      </c>
      <c r="I110" s="126">
        <v>45169</v>
      </c>
      <c r="J110" s="126">
        <v>45171</v>
      </c>
      <c r="K110" s="127"/>
      <c r="L110" s="128"/>
      <c r="M110" s="128"/>
      <c r="N110" s="128"/>
      <c r="O110" s="128"/>
      <c r="P110" s="128"/>
      <c r="Q110" s="128"/>
      <c r="R110" s="129"/>
      <c r="S110" s="129"/>
      <c r="T110" s="129"/>
      <c r="U110" s="129"/>
      <c r="V110" s="129"/>
      <c r="W110" s="130"/>
      <c r="X110" s="130"/>
      <c r="Y110" s="131"/>
      <c r="Z110" s="126"/>
      <c r="AA110" s="132"/>
      <c r="AB110" s="132"/>
      <c r="AC110" s="133"/>
      <c r="AD110" s="134"/>
      <c r="AE110" s="134"/>
      <c r="AF110" s="131"/>
    </row>
    <row r="111" spans="1:32" ht="72" x14ac:dyDescent="0.2">
      <c r="A111" s="114">
        <v>101</v>
      </c>
      <c r="B111" s="221" t="s">
        <v>82</v>
      </c>
      <c r="C111" s="183" t="s">
        <v>349</v>
      </c>
      <c r="D111" s="183" t="s">
        <v>398</v>
      </c>
      <c r="E111" s="183" t="s">
        <v>399</v>
      </c>
      <c r="F111" s="183">
        <v>11109480</v>
      </c>
      <c r="G111" s="183" t="s">
        <v>400</v>
      </c>
      <c r="H111" s="183" t="s">
        <v>401</v>
      </c>
      <c r="I111" s="112">
        <v>45168</v>
      </c>
      <c r="J111" s="112">
        <v>45172</v>
      </c>
      <c r="K111" s="113">
        <v>5</v>
      </c>
      <c r="L111" s="110">
        <v>2450000</v>
      </c>
      <c r="M111" s="120" t="s">
        <v>164</v>
      </c>
      <c r="N111" s="110">
        <v>2600000</v>
      </c>
      <c r="O111" s="121">
        <v>0</v>
      </c>
      <c r="P111" s="121">
        <v>0</v>
      </c>
      <c r="Q111" s="110">
        <v>6059480</v>
      </c>
      <c r="R111" s="113" t="s">
        <v>402</v>
      </c>
      <c r="S111" s="112">
        <v>45168</v>
      </c>
      <c r="T111" s="113" t="s">
        <v>250</v>
      </c>
      <c r="U111" s="113" t="s">
        <v>210</v>
      </c>
      <c r="V111" s="113" t="s">
        <v>403</v>
      </c>
      <c r="W111" s="110" t="s">
        <v>404</v>
      </c>
      <c r="X111" s="110" t="str">
        <f t="shared" ref="X111" si="80">W111</f>
        <v>JAEEUL</v>
      </c>
      <c r="Y111" s="113">
        <v>2939300</v>
      </c>
      <c r="Z111" s="112">
        <v>45172</v>
      </c>
      <c r="AA111" s="113" t="s">
        <v>163</v>
      </c>
      <c r="AB111" s="113" t="s">
        <v>250</v>
      </c>
      <c r="AC111" s="113" t="s">
        <v>405</v>
      </c>
      <c r="AD111" s="110" t="s">
        <v>406</v>
      </c>
      <c r="AE111" s="110" t="str">
        <f t="shared" ref="AE111" si="81">AD111</f>
        <v>HGRDVF</v>
      </c>
      <c r="AF111" s="113">
        <v>3120180</v>
      </c>
    </row>
    <row r="112" spans="1:32" ht="14.4" x14ac:dyDescent="0.2">
      <c r="A112" s="124">
        <v>102</v>
      </c>
      <c r="B112" s="221" t="s">
        <v>83</v>
      </c>
      <c r="C112" s="222" t="s">
        <v>42</v>
      </c>
      <c r="D112" s="186"/>
      <c r="E112" s="186"/>
      <c r="F112" s="223">
        <v>9457153</v>
      </c>
      <c r="G112" s="185"/>
      <c r="H112" s="185"/>
      <c r="I112" s="126"/>
      <c r="J112" s="126"/>
      <c r="K112" s="127"/>
      <c r="L112" s="128"/>
      <c r="M112" s="128"/>
      <c r="N112" s="128"/>
      <c r="O112" s="128"/>
      <c r="P112" s="128"/>
      <c r="Q112" s="128"/>
      <c r="R112" s="129"/>
      <c r="S112" s="129"/>
      <c r="T112" s="129"/>
      <c r="U112" s="129"/>
      <c r="V112" s="129"/>
      <c r="W112" s="130"/>
      <c r="X112" s="130"/>
      <c r="Y112" s="131"/>
      <c r="Z112" s="126"/>
      <c r="AA112" s="132"/>
      <c r="AB112" s="132"/>
      <c r="AC112" s="133"/>
      <c r="AD112" s="134"/>
      <c r="AE112" s="134"/>
      <c r="AF112" s="131"/>
    </row>
    <row r="113" spans="1:32" ht="57.6" x14ac:dyDescent="0.2">
      <c r="A113" s="124">
        <v>103</v>
      </c>
      <c r="B113" s="221" t="s">
        <v>88</v>
      </c>
      <c r="C113" s="222" t="s">
        <v>722</v>
      </c>
      <c r="D113" s="226" t="s">
        <v>633</v>
      </c>
      <c r="E113" s="226" t="s">
        <v>634</v>
      </c>
      <c r="F113" s="225">
        <v>8821734</v>
      </c>
      <c r="G113" s="185"/>
      <c r="H113" s="185" t="s">
        <v>635</v>
      </c>
      <c r="I113" s="126">
        <v>45187</v>
      </c>
      <c r="J113" s="126">
        <v>45189</v>
      </c>
      <c r="K113" s="127">
        <v>3</v>
      </c>
      <c r="L113" s="128">
        <v>1140000</v>
      </c>
      <c r="M113" s="128"/>
      <c r="N113" s="128">
        <v>1080000</v>
      </c>
      <c r="O113" s="128">
        <v>240000</v>
      </c>
      <c r="P113" s="128"/>
      <c r="Q113" s="128">
        <v>6630934</v>
      </c>
      <c r="R113" s="113" t="s">
        <v>636</v>
      </c>
      <c r="S113" s="145">
        <v>45187</v>
      </c>
      <c r="T113" s="129" t="s">
        <v>552</v>
      </c>
      <c r="U113" s="129" t="s">
        <v>637</v>
      </c>
      <c r="V113" s="129" t="s">
        <v>203</v>
      </c>
      <c r="W113" s="110">
        <v>1070746415</v>
      </c>
      <c r="X113" s="110" t="s">
        <v>638</v>
      </c>
      <c r="Y113" s="111">
        <v>3011193</v>
      </c>
      <c r="Z113" s="112">
        <v>45190</v>
      </c>
      <c r="AA113" s="113" t="s">
        <v>637</v>
      </c>
      <c r="AB113" s="113" t="s">
        <v>250</v>
      </c>
      <c r="AC113" s="113" t="s">
        <v>203</v>
      </c>
      <c r="AD113" s="110">
        <v>1070744780</v>
      </c>
      <c r="AE113" s="110" t="s">
        <v>639</v>
      </c>
      <c r="AF113" s="113">
        <v>3637602</v>
      </c>
    </row>
    <row r="114" spans="1:32" ht="57.6" x14ac:dyDescent="0.2">
      <c r="A114" s="124">
        <v>104</v>
      </c>
      <c r="B114" s="221" t="s">
        <v>80</v>
      </c>
      <c r="C114" s="222" t="s">
        <v>625</v>
      </c>
      <c r="D114" s="186"/>
      <c r="E114" s="186"/>
      <c r="F114" s="223">
        <v>8821734</v>
      </c>
      <c r="G114" s="185"/>
      <c r="H114" s="185" t="s">
        <v>613</v>
      </c>
      <c r="I114" s="126">
        <v>45187</v>
      </c>
      <c r="J114" s="126">
        <v>45189</v>
      </c>
      <c r="K114" s="127">
        <v>3</v>
      </c>
      <c r="L114" s="205">
        <v>1140000</v>
      </c>
      <c r="M114" s="171"/>
      <c r="N114" s="205">
        <v>1080000</v>
      </c>
      <c r="O114" s="205">
        <v>240000</v>
      </c>
      <c r="P114" s="171"/>
      <c r="Q114" s="205">
        <v>6361734</v>
      </c>
      <c r="R114" s="129" t="s">
        <v>614</v>
      </c>
      <c r="S114" s="145">
        <v>45187</v>
      </c>
      <c r="T114" s="129" t="s">
        <v>467</v>
      </c>
      <c r="U114" s="129" t="s">
        <v>613</v>
      </c>
      <c r="V114" s="129" t="s">
        <v>232</v>
      </c>
      <c r="W114" s="130">
        <v>1070039640</v>
      </c>
      <c r="X114" s="130">
        <v>1070039640</v>
      </c>
      <c r="Y114" s="200">
        <v>2961133</v>
      </c>
      <c r="Z114" s="126">
        <v>45187</v>
      </c>
      <c r="AA114" s="132" t="s">
        <v>613</v>
      </c>
      <c r="AB114" s="132" t="s">
        <v>250</v>
      </c>
      <c r="AC114" s="133" t="s">
        <v>323</v>
      </c>
      <c r="AD114" s="134">
        <v>1070778107</v>
      </c>
      <c r="AE114" s="134">
        <v>1070778107</v>
      </c>
      <c r="AF114" s="200">
        <v>1442000</v>
      </c>
    </row>
    <row r="115" spans="1:32" ht="43.2" x14ac:dyDescent="0.2">
      <c r="A115" s="114">
        <v>105</v>
      </c>
      <c r="B115" s="221" t="s">
        <v>86</v>
      </c>
      <c r="C115" s="136" t="s">
        <v>180</v>
      </c>
      <c r="D115" s="136" t="s">
        <v>181</v>
      </c>
      <c r="E115" s="186" t="s">
        <v>182</v>
      </c>
      <c r="F115" s="137">
        <v>8707000</v>
      </c>
      <c r="G115" s="186" t="s">
        <v>164</v>
      </c>
      <c r="H115" s="186" t="s">
        <v>183</v>
      </c>
      <c r="I115" s="138">
        <v>45176</v>
      </c>
      <c r="J115" s="138">
        <v>45179</v>
      </c>
      <c r="K115" s="129">
        <v>4</v>
      </c>
      <c r="L115" s="120">
        <v>1240000</v>
      </c>
      <c r="M115" s="120" t="s">
        <v>164</v>
      </c>
      <c r="N115" s="120">
        <v>2550000</v>
      </c>
      <c r="O115" s="120" t="s">
        <v>164</v>
      </c>
      <c r="P115" s="120" t="s">
        <v>164</v>
      </c>
      <c r="Q115" s="120">
        <f>2674500+2242500</f>
        <v>4917000</v>
      </c>
      <c r="R115" s="129" t="s">
        <v>184</v>
      </c>
      <c r="S115" s="138">
        <v>45176</v>
      </c>
      <c r="T115" s="133" t="s">
        <v>165</v>
      </c>
      <c r="U115" s="133" t="s">
        <v>183</v>
      </c>
      <c r="V115" s="133" t="s">
        <v>185</v>
      </c>
      <c r="W115" s="130" t="s">
        <v>186</v>
      </c>
      <c r="X115" s="130" t="str">
        <f>W115</f>
        <v>HYWQQQ</v>
      </c>
      <c r="Y115" s="139">
        <f>13372500/5</f>
        <v>2674500</v>
      </c>
      <c r="Z115" s="138">
        <v>45179</v>
      </c>
      <c r="AA115" s="133" t="s">
        <v>187</v>
      </c>
      <c r="AB115" s="138" t="s">
        <v>165</v>
      </c>
      <c r="AC115" s="133" t="s">
        <v>188</v>
      </c>
      <c r="AD115" s="140" t="s">
        <v>189</v>
      </c>
      <c r="AE115" s="140" t="str">
        <f t="shared" ref="AE115:AE117" si="82">AD115</f>
        <v>IEOHXG</v>
      </c>
      <c r="AF115" s="139">
        <v>2242500</v>
      </c>
    </row>
    <row r="116" spans="1:32" ht="57.6" x14ac:dyDescent="0.2">
      <c r="A116" s="114">
        <v>106</v>
      </c>
      <c r="B116" s="221" t="s">
        <v>95</v>
      </c>
      <c r="C116" s="183" t="s">
        <v>346</v>
      </c>
      <c r="D116" s="183" t="s">
        <v>428</v>
      </c>
      <c r="E116" s="183" t="s">
        <v>429</v>
      </c>
      <c r="F116" s="183">
        <v>7962861</v>
      </c>
      <c r="G116" s="183" t="s">
        <v>364</v>
      </c>
      <c r="H116" s="183" t="s">
        <v>430</v>
      </c>
      <c r="I116" s="112">
        <v>45182</v>
      </c>
      <c r="J116" s="112">
        <v>45184</v>
      </c>
      <c r="K116" s="113">
        <v>3</v>
      </c>
      <c r="L116" s="110">
        <v>1260000</v>
      </c>
      <c r="M116" s="120" t="s">
        <v>164</v>
      </c>
      <c r="N116" s="110">
        <v>760500</v>
      </c>
      <c r="O116" s="121">
        <v>0</v>
      </c>
      <c r="P116" s="121">
        <v>0</v>
      </c>
      <c r="Q116" s="110">
        <f>3060100+2882261</f>
        <v>5942361</v>
      </c>
      <c r="R116" s="113" t="s">
        <v>164</v>
      </c>
      <c r="S116" s="112">
        <v>45178</v>
      </c>
      <c r="T116" s="113" t="s">
        <v>250</v>
      </c>
      <c r="U116" s="113" t="s">
        <v>430</v>
      </c>
      <c r="V116" s="113" t="s">
        <v>403</v>
      </c>
      <c r="W116" s="110" t="s">
        <v>431</v>
      </c>
      <c r="X116" s="110" t="str">
        <f t="shared" ref="X116:X117" si="83">W116</f>
        <v>GFPFAX</v>
      </c>
      <c r="Y116" s="113">
        <v>3060100</v>
      </c>
      <c r="Z116" s="112">
        <v>45185</v>
      </c>
      <c r="AA116" s="113" t="s">
        <v>430</v>
      </c>
      <c r="AB116" s="113" t="s">
        <v>250</v>
      </c>
      <c r="AC116" s="113" t="s">
        <v>432</v>
      </c>
      <c r="AD116" s="110" t="s">
        <v>433</v>
      </c>
      <c r="AE116" s="110" t="str">
        <f t="shared" si="82"/>
        <v>IBODWC</v>
      </c>
      <c r="AF116" s="113">
        <v>2882261</v>
      </c>
    </row>
    <row r="117" spans="1:32" ht="57.6" x14ac:dyDescent="0.2">
      <c r="A117" s="114">
        <v>107</v>
      </c>
      <c r="B117" s="221" t="s">
        <v>95</v>
      </c>
      <c r="C117" s="183" t="s">
        <v>357</v>
      </c>
      <c r="D117" s="183" t="s">
        <v>428</v>
      </c>
      <c r="E117" s="183" t="s">
        <v>429</v>
      </c>
      <c r="F117" s="183">
        <v>8231507</v>
      </c>
      <c r="G117" s="183" t="s">
        <v>364</v>
      </c>
      <c r="H117" s="183" t="s">
        <v>430</v>
      </c>
      <c r="I117" s="112">
        <v>45182</v>
      </c>
      <c r="J117" s="112">
        <v>45184</v>
      </c>
      <c r="K117" s="113">
        <v>3</v>
      </c>
      <c r="L117" s="110">
        <v>1260000</v>
      </c>
      <c r="M117" s="120" t="s">
        <v>164</v>
      </c>
      <c r="N117" s="110">
        <v>760500</v>
      </c>
      <c r="O117" s="121">
        <v>0</v>
      </c>
      <c r="P117" s="121">
        <v>0</v>
      </c>
      <c r="Q117" s="110">
        <f>3328746+2882261</f>
        <v>6211007</v>
      </c>
      <c r="R117" s="113" t="s">
        <v>164</v>
      </c>
      <c r="S117" s="112">
        <v>45178</v>
      </c>
      <c r="T117" s="113" t="s">
        <v>250</v>
      </c>
      <c r="U117" s="113" t="s">
        <v>430</v>
      </c>
      <c r="V117" s="113" t="s">
        <v>403</v>
      </c>
      <c r="W117" s="110" t="s">
        <v>434</v>
      </c>
      <c r="X117" s="110" t="str">
        <f t="shared" si="83"/>
        <v>ICAJXH</v>
      </c>
      <c r="Y117" s="113">
        <v>3328746</v>
      </c>
      <c r="Z117" s="112">
        <v>45185</v>
      </c>
      <c r="AA117" s="113" t="s">
        <v>430</v>
      </c>
      <c r="AB117" s="113" t="s">
        <v>250</v>
      </c>
      <c r="AC117" s="113" t="s">
        <v>432</v>
      </c>
      <c r="AD117" s="110" t="s">
        <v>433</v>
      </c>
      <c r="AE117" s="110" t="str">
        <f t="shared" si="82"/>
        <v>IBODWC</v>
      </c>
      <c r="AF117" s="113">
        <v>2882261</v>
      </c>
    </row>
    <row r="118" spans="1:32" ht="100.8" x14ac:dyDescent="0.2">
      <c r="A118" s="114">
        <v>108</v>
      </c>
      <c r="B118" s="221" t="s">
        <v>82</v>
      </c>
      <c r="C118" s="136" t="s">
        <v>206</v>
      </c>
      <c r="D118" s="136" t="s">
        <v>207</v>
      </c>
      <c r="E118" s="186" t="s">
        <v>208</v>
      </c>
      <c r="F118" s="137">
        <v>8237500</v>
      </c>
      <c r="G118" s="186" t="s">
        <v>162</v>
      </c>
      <c r="H118" s="186" t="s">
        <v>163</v>
      </c>
      <c r="I118" s="138">
        <v>45082</v>
      </c>
      <c r="J118" s="138">
        <v>45084</v>
      </c>
      <c r="K118" s="129">
        <v>3</v>
      </c>
      <c r="L118" s="120">
        <v>1650000</v>
      </c>
      <c r="M118" s="120" t="s">
        <v>164</v>
      </c>
      <c r="N118" s="120">
        <v>1700000</v>
      </c>
      <c r="O118" s="120">
        <v>100000</v>
      </c>
      <c r="P118" s="120" t="s">
        <v>164</v>
      </c>
      <c r="Q118" s="120">
        <v>4787500</v>
      </c>
      <c r="R118" s="146" t="s">
        <v>209</v>
      </c>
      <c r="S118" s="138">
        <v>45079</v>
      </c>
      <c r="T118" s="133" t="s">
        <v>165</v>
      </c>
      <c r="U118" s="133" t="s">
        <v>210</v>
      </c>
      <c r="V118" s="133" t="s">
        <v>185</v>
      </c>
      <c r="W118" s="140" t="s">
        <v>211</v>
      </c>
      <c r="X118" s="140" t="str">
        <f>W118</f>
        <v>GZYPAO</v>
      </c>
      <c r="Y118" s="139">
        <v>2459200</v>
      </c>
      <c r="Z118" s="138">
        <v>45088</v>
      </c>
      <c r="AA118" s="133" t="s">
        <v>163</v>
      </c>
      <c r="AB118" s="138" t="s">
        <v>165</v>
      </c>
      <c r="AC118" s="133" t="s">
        <v>185</v>
      </c>
      <c r="AD118" s="130" t="s">
        <v>212</v>
      </c>
      <c r="AE118" s="130" t="str">
        <f t="shared" ref="AE118:AE119" si="84">AD118</f>
        <v>JSFIAX</v>
      </c>
      <c r="AF118" s="139">
        <v>3228300</v>
      </c>
    </row>
    <row r="119" spans="1:32" ht="72" x14ac:dyDescent="0.2">
      <c r="A119" s="114">
        <v>109</v>
      </c>
      <c r="B119" s="221" t="s">
        <v>93</v>
      </c>
      <c r="C119" s="183" t="s">
        <v>346</v>
      </c>
      <c r="D119" s="183" t="s">
        <v>424</v>
      </c>
      <c r="E119" s="183" t="s">
        <v>425</v>
      </c>
      <c r="F119" s="183">
        <v>5104400</v>
      </c>
      <c r="G119" s="183" t="s">
        <v>364</v>
      </c>
      <c r="H119" s="183" t="s">
        <v>217</v>
      </c>
      <c r="I119" s="112">
        <v>45200</v>
      </c>
      <c r="J119" s="112">
        <v>45205</v>
      </c>
      <c r="K119" s="113">
        <v>6</v>
      </c>
      <c r="L119" s="110">
        <v>1720000</v>
      </c>
      <c r="M119" s="120" t="s">
        <v>164</v>
      </c>
      <c r="N119" s="120" t="s">
        <v>164</v>
      </c>
      <c r="O119" s="110">
        <v>400000</v>
      </c>
      <c r="P119" s="121">
        <v>0</v>
      </c>
      <c r="Q119" s="110">
        <f>1505700+1478700</f>
        <v>2984400</v>
      </c>
      <c r="R119" s="113" t="s">
        <v>164</v>
      </c>
      <c r="S119" s="112">
        <v>45200</v>
      </c>
      <c r="T119" s="113" t="s">
        <v>250</v>
      </c>
      <c r="U119" s="113" t="s">
        <v>217</v>
      </c>
      <c r="V119" s="113" t="s">
        <v>396</v>
      </c>
      <c r="W119" s="110" t="s">
        <v>426</v>
      </c>
      <c r="X119" s="110" t="str">
        <f t="shared" ref="X119" si="85">W119</f>
        <v>DFCRSA</v>
      </c>
      <c r="Y119" s="113">
        <v>1505700</v>
      </c>
      <c r="Z119" s="112">
        <v>45203</v>
      </c>
      <c r="AA119" s="113" t="s">
        <v>217</v>
      </c>
      <c r="AB119" s="113" t="s">
        <v>250</v>
      </c>
      <c r="AC119" s="113" t="s">
        <v>396</v>
      </c>
      <c r="AD119" s="110" t="s">
        <v>427</v>
      </c>
      <c r="AE119" s="110" t="str">
        <f t="shared" si="84"/>
        <v>DILMXG</v>
      </c>
      <c r="AF119" s="113">
        <v>1478700</v>
      </c>
    </row>
    <row r="120" spans="1:32" ht="14.4" x14ac:dyDescent="0.2">
      <c r="A120" s="124">
        <v>110</v>
      </c>
      <c r="B120" s="221" t="s">
        <v>83</v>
      </c>
      <c r="C120" s="222" t="s">
        <v>43</v>
      </c>
      <c r="D120" s="186"/>
      <c r="E120" s="186"/>
      <c r="F120" s="223">
        <v>9690141</v>
      </c>
      <c r="G120" s="185"/>
      <c r="H120" s="185"/>
      <c r="I120" s="126"/>
      <c r="J120" s="126"/>
      <c r="K120" s="127"/>
      <c r="L120" s="128"/>
      <c r="M120" s="128"/>
      <c r="N120" s="128"/>
      <c r="O120" s="128"/>
      <c r="P120" s="128"/>
      <c r="Q120" s="128"/>
      <c r="R120" s="129"/>
      <c r="S120" s="129"/>
      <c r="T120" s="129"/>
      <c r="U120" s="129"/>
      <c r="V120" s="129"/>
      <c r="W120" s="130"/>
      <c r="X120" s="130"/>
      <c r="Y120" s="131"/>
      <c r="Z120" s="126"/>
      <c r="AA120" s="132"/>
      <c r="AB120" s="132"/>
      <c r="AC120" s="133"/>
      <c r="AD120" s="134"/>
      <c r="AE120" s="134"/>
      <c r="AF120" s="131"/>
    </row>
    <row r="121" spans="1:32" ht="28.8" x14ac:dyDescent="0.2">
      <c r="A121" s="148">
        <v>111</v>
      </c>
      <c r="B121" s="221" t="s">
        <v>86</v>
      </c>
      <c r="C121" s="222" t="s">
        <v>593</v>
      </c>
      <c r="D121" s="186">
        <v>499</v>
      </c>
      <c r="E121" s="186" t="s">
        <v>547</v>
      </c>
      <c r="F121" s="223">
        <v>13641000</v>
      </c>
      <c r="G121" s="185"/>
      <c r="H121" s="185" t="s">
        <v>548</v>
      </c>
      <c r="I121" s="126">
        <v>45214</v>
      </c>
      <c r="J121" s="126">
        <v>45219</v>
      </c>
      <c r="K121" s="127">
        <v>6</v>
      </c>
      <c r="L121" s="128">
        <v>3180000</v>
      </c>
      <c r="M121" s="128"/>
      <c r="N121" s="128">
        <v>3550000</v>
      </c>
      <c r="O121" s="128">
        <f>500000+240000+700000</f>
        <v>1440000</v>
      </c>
      <c r="P121" s="128"/>
      <c r="Q121" s="128">
        <v>5471000</v>
      </c>
      <c r="R121" s="129" t="s">
        <v>549</v>
      </c>
      <c r="S121" s="145">
        <v>45214</v>
      </c>
      <c r="T121" s="113" t="s">
        <v>250</v>
      </c>
      <c r="U121" s="129" t="s">
        <v>551</v>
      </c>
      <c r="V121" s="129" t="s">
        <v>175</v>
      </c>
      <c r="W121" s="130" t="s">
        <v>550</v>
      </c>
      <c r="X121" s="130" t="str">
        <f>W121</f>
        <v>griuqq</v>
      </c>
      <c r="Y121" s="131">
        <f>10942000/2</f>
        <v>5471000</v>
      </c>
      <c r="Z121" s="126">
        <v>45219</v>
      </c>
      <c r="AA121" s="132" t="s">
        <v>548</v>
      </c>
      <c r="AB121" s="132" t="s">
        <v>552</v>
      </c>
      <c r="AC121" s="133" t="s">
        <v>553</v>
      </c>
      <c r="AD121" s="134" t="s">
        <v>550</v>
      </c>
      <c r="AE121" s="134" t="str">
        <f>AD121</f>
        <v>griuqq</v>
      </c>
      <c r="AF121" s="131"/>
    </row>
    <row r="122" spans="1:32" ht="57.6" x14ac:dyDescent="0.2">
      <c r="A122" s="124">
        <v>112</v>
      </c>
      <c r="B122" s="221" t="s">
        <v>92</v>
      </c>
      <c r="C122" s="222" t="s">
        <v>723</v>
      </c>
      <c r="D122" s="186"/>
      <c r="E122" s="224" t="s">
        <v>679</v>
      </c>
      <c r="F122" s="225">
        <v>6307480</v>
      </c>
      <c r="G122" s="185"/>
      <c r="H122" s="185" t="s">
        <v>217</v>
      </c>
      <c r="I122" s="126">
        <v>45212</v>
      </c>
      <c r="J122" s="126">
        <v>45214</v>
      </c>
      <c r="K122" s="127">
        <v>3</v>
      </c>
      <c r="L122" s="128">
        <f>430000*3</f>
        <v>1290000</v>
      </c>
      <c r="M122" s="128"/>
      <c r="N122" s="128">
        <f>575000*2</f>
        <v>1150000</v>
      </c>
      <c r="O122" s="128"/>
      <c r="P122" s="128"/>
      <c r="Q122" s="128">
        <f>1895800+1971680</f>
        <v>3867480</v>
      </c>
      <c r="R122" s="129" t="s">
        <v>680</v>
      </c>
      <c r="S122" s="145">
        <v>45212</v>
      </c>
      <c r="T122" s="129" t="s">
        <v>552</v>
      </c>
      <c r="U122" s="129" t="s">
        <v>174</v>
      </c>
      <c r="V122" s="129" t="s">
        <v>403</v>
      </c>
      <c r="W122" s="130" t="s">
        <v>681</v>
      </c>
      <c r="X122" s="130">
        <v>9902179004375</v>
      </c>
      <c r="Y122" s="131">
        <v>1895800</v>
      </c>
      <c r="Z122" s="126">
        <v>45214</v>
      </c>
      <c r="AA122" s="132" t="s">
        <v>177</v>
      </c>
      <c r="AB122" s="132" t="s">
        <v>467</v>
      </c>
      <c r="AC122" s="133" t="s">
        <v>403</v>
      </c>
      <c r="AD122" s="134" t="s">
        <v>682</v>
      </c>
      <c r="AE122" s="134">
        <v>9902179010739</v>
      </c>
      <c r="AF122" s="131">
        <v>1971680</v>
      </c>
    </row>
    <row r="123" spans="1:32" ht="72" x14ac:dyDescent="0.2">
      <c r="A123" s="114">
        <v>113</v>
      </c>
      <c r="B123" s="221" t="s">
        <v>99</v>
      </c>
      <c r="C123" s="115" t="s">
        <v>213</v>
      </c>
      <c r="D123" s="135" t="s">
        <v>225</v>
      </c>
      <c r="E123" s="186" t="s">
        <v>226</v>
      </c>
      <c r="F123" s="141">
        <v>6464106</v>
      </c>
      <c r="G123" s="186" t="s">
        <v>216</v>
      </c>
      <c r="H123" s="186" t="s">
        <v>227</v>
      </c>
      <c r="I123" s="138" t="s">
        <v>228</v>
      </c>
      <c r="J123" s="138" t="s">
        <v>229</v>
      </c>
      <c r="K123" s="129">
        <v>3</v>
      </c>
      <c r="L123" s="121">
        <v>1290000</v>
      </c>
      <c r="M123" s="121">
        <v>0</v>
      </c>
      <c r="N123" s="121">
        <v>1608000</v>
      </c>
      <c r="O123" s="121">
        <v>165000</v>
      </c>
      <c r="P123" s="121">
        <v>0</v>
      </c>
      <c r="Q123" s="121">
        <v>3401106</v>
      </c>
      <c r="R123" s="129" t="s">
        <v>230</v>
      </c>
      <c r="S123" s="138" t="s">
        <v>228</v>
      </c>
      <c r="T123" s="138" t="s">
        <v>165</v>
      </c>
      <c r="U123" s="138" t="s">
        <v>231</v>
      </c>
      <c r="V123" s="133" t="s">
        <v>232</v>
      </c>
      <c r="W123" s="149" t="s">
        <v>233</v>
      </c>
      <c r="X123" s="140" t="s">
        <v>234</v>
      </c>
      <c r="Y123" s="143">
        <v>1669113</v>
      </c>
      <c r="Z123" s="138" t="s">
        <v>229</v>
      </c>
      <c r="AA123" s="138" t="s">
        <v>231</v>
      </c>
      <c r="AB123" s="138" t="s">
        <v>165</v>
      </c>
      <c r="AC123" s="133" t="s">
        <v>232</v>
      </c>
      <c r="AD123" s="149" t="s">
        <v>235</v>
      </c>
      <c r="AE123" s="140" t="s">
        <v>236</v>
      </c>
      <c r="AF123" s="143">
        <v>1731993</v>
      </c>
    </row>
    <row r="124" spans="1:32" ht="72" x14ac:dyDescent="0.2">
      <c r="A124" s="114">
        <v>114</v>
      </c>
      <c r="B124" s="221" t="s">
        <v>93</v>
      </c>
      <c r="C124" s="183" t="s">
        <v>297</v>
      </c>
      <c r="D124" s="183" t="s">
        <v>422</v>
      </c>
      <c r="E124" s="183" t="s">
        <v>377</v>
      </c>
      <c r="F124" s="183">
        <v>6419106</v>
      </c>
      <c r="G124" s="183" t="s">
        <v>364</v>
      </c>
      <c r="H124" s="183" t="s">
        <v>231</v>
      </c>
      <c r="I124" s="112">
        <v>45222</v>
      </c>
      <c r="J124" s="112">
        <v>45224</v>
      </c>
      <c r="K124" s="113">
        <v>3</v>
      </c>
      <c r="L124" s="110">
        <v>1290000</v>
      </c>
      <c r="M124" s="120" t="s">
        <v>164</v>
      </c>
      <c r="N124" s="110">
        <v>1608000</v>
      </c>
      <c r="O124" s="110">
        <v>120000</v>
      </c>
      <c r="P124" s="121">
        <v>0</v>
      </c>
      <c r="Q124" s="110">
        <f t="shared" ref="Q124:Q125" si="86">1731993+1669113</f>
        <v>3401106</v>
      </c>
      <c r="R124" s="113" t="s">
        <v>230</v>
      </c>
      <c r="S124" s="112">
        <v>45222</v>
      </c>
      <c r="T124" s="113" t="s">
        <v>250</v>
      </c>
      <c r="U124" s="113" t="s">
        <v>231</v>
      </c>
      <c r="V124" s="113" t="s">
        <v>232</v>
      </c>
      <c r="W124" s="110" t="s">
        <v>379</v>
      </c>
      <c r="X124" s="110" t="str">
        <f t="shared" ref="X124:X126" si="87">W124</f>
        <v>CCGL8M</v>
      </c>
      <c r="Y124" s="113">
        <v>1669113</v>
      </c>
      <c r="Z124" s="112">
        <v>45224</v>
      </c>
      <c r="AA124" s="113" t="s">
        <v>231</v>
      </c>
      <c r="AB124" s="113" t="s">
        <v>250</v>
      </c>
      <c r="AC124" s="113" t="s">
        <v>417</v>
      </c>
      <c r="AD124" s="110" t="s">
        <v>380</v>
      </c>
      <c r="AE124" s="110" t="s">
        <v>380</v>
      </c>
      <c r="AF124" s="113">
        <v>1731993</v>
      </c>
    </row>
    <row r="125" spans="1:32" ht="72" x14ac:dyDescent="0.2">
      <c r="A125" s="114">
        <v>115</v>
      </c>
      <c r="B125" s="221" t="s">
        <v>93</v>
      </c>
      <c r="C125" s="183" t="s">
        <v>346</v>
      </c>
      <c r="D125" s="183" t="s">
        <v>422</v>
      </c>
      <c r="E125" s="183" t="s">
        <v>377</v>
      </c>
      <c r="F125" s="183">
        <v>6509106</v>
      </c>
      <c r="G125" s="183" t="s">
        <v>364</v>
      </c>
      <c r="H125" s="183" t="s">
        <v>231</v>
      </c>
      <c r="I125" s="112">
        <v>45222</v>
      </c>
      <c r="J125" s="112">
        <v>45224</v>
      </c>
      <c r="K125" s="113">
        <v>3</v>
      </c>
      <c r="L125" s="110">
        <v>1290000</v>
      </c>
      <c r="M125" s="120" t="s">
        <v>164</v>
      </c>
      <c r="N125" s="110">
        <v>1608000</v>
      </c>
      <c r="O125" s="110">
        <v>210000</v>
      </c>
      <c r="P125" s="121">
        <v>0</v>
      </c>
      <c r="Q125" s="110">
        <f t="shared" si="86"/>
        <v>3401106</v>
      </c>
      <c r="R125" s="113" t="s">
        <v>230</v>
      </c>
      <c r="S125" s="112">
        <v>45222</v>
      </c>
      <c r="T125" s="113" t="s">
        <v>250</v>
      </c>
      <c r="U125" s="113" t="s">
        <v>231</v>
      </c>
      <c r="V125" s="113" t="s">
        <v>232</v>
      </c>
      <c r="W125" s="110" t="s">
        <v>379</v>
      </c>
      <c r="X125" s="110" t="str">
        <f t="shared" si="87"/>
        <v>CCGL8M</v>
      </c>
      <c r="Y125" s="113">
        <v>1669113</v>
      </c>
      <c r="Z125" s="112">
        <v>45224</v>
      </c>
      <c r="AA125" s="113" t="s">
        <v>231</v>
      </c>
      <c r="AB125" s="113" t="s">
        <v>250</v>
      </c>
      <c r="AC125" s="113" t="s">
        <v>417</v>
      </c>
      <c r="AD125" s="110" t="s">
        <v>380</v>
      </c>
      <c r="AE125" s="110" t="s">
        <v>380</v>
      </c>
      <c r="AF125" s="113">
        <v>1731993</v>
      </c>
    </row>
    <row r="126" spans="1:32" ht="72" x14ac:dyDescent="0.2">
      <c r="A126" s="114">
        <v>116</v>
      </c>
      <c r="B126" s="221" t="s">
        <v>80</v>
      </c>
      <c r="C126" s="183" t="s">
        <v>332</v>
      </c>
      <c r="D126" s="183" t="s">
        <v>422</v>
      </c>
      <c r="E126" s="183" t="s">
        <v>377</v>
      </c>
      <c r="F126" s="183">
        <v>6189013</v>
      </c>
      <c r="G126" s="183" t="s">
        <v>364</v>
      </c>
      <c r="H126" s="183" t="s">
        <v>231</v>
      </c>
      <c r="I126" s="112">
        <v>45222</v>
      </c>
      <c r="J126" s="112">
        <v>45224</v>
      </c>
      <c r="K126" s="113">
        <v>3</v>
      </c>
      <c r="L126" s="110">
        <v>1290000</v>
      </c>
      <c r="M126" s="120" t="s">
        <v>164</v>
      </c>
      <c r="N126" s="110">
        <v>1608000</v>
      </c>
      <c r="O126" s="110">
        <v>120000</v>
      </c>
      <c r="P126" s="121">
        <v>0</v>
      </c>
      <c r="Q126" s="110">
        <f>1501900+1669113</f>
        <v>3171013</v>
      </c>
      <c r="R126" s="113" t="s">
        <v>230</v>
      </c>
      <c r="S126" s="112">
        <v>45222</v>
      </c>
      <c r="T126" s="113" t="s">
        <v>250</v>
      </c>
      <c r="U126" s="113" t="s">
        <v>231</v>
      </c>
      <c r="V126" s="113" t="s">
        <v>232</v>
      </c>
      <c r="W126" s="110" t="s">
        <v>379</v>
      </c>
      <c r="X126" s="110" t="str">
        <f t="shared" si="87"/>
        <v>CCGL8M</v>
      </c>
      <c r="Y126" s="113">
        <v>1669113</v>
      </c>
      <c r="Z126" s="112">
        <v>45228</v>
      </c>
      <c r="AA126" s="113" t="s">
        <v>163</v>
      </c>
      <c r="AB126" s="113" t="s">
        <v>250</v>
      </c>
      <c r="AC126" s="113" t="s">
        <v>405</v>
      </c>
      <c r="AD126" s="110" t="s">
        <v>423</v>
      </c>
      <c r="AE126" s="110" t="str">
        <f t="shared" ref="AE126" si="88">AD126</f>
        <v>JSRYCR</v>
      </c>
      <c r="AF126" s="113">
        <v>1501900</v>
      </c>
    </row>
    <row r="127" spans="1:32" ht="72" x14ac:dyDescent="0.2">
      <c r="A127" s="114">
        <v>117</v>
      </c>
      <c r="B127" s="221" t="s">
        <v>88</v>
      </c>
      <c r="C127" s="183" t="s">
        <v>350</v>
      </c>
      <c r="D127" s="183" t="s">
        <v>422</v>
      </c>
      <c r="E127" s="183" t="s">
        <v>377</v>
      </c>
      <c r="F127" s="183">
        <v>6539106</v>
      </c>
      <c r="G127" s="183" t="s">
        <v>364</v>
      </c>
      <c r="H127" s="183" t="s">
        <v>231</v>
      </c>
      <c r="I127" s="112">
        <v>45222</v>
      </c>
      <c r="J127" s="112">
        <v>45224</v>
      </c>
      <c r="K127" s="113">
        <v>3</v>
      </c>
      <c r="L127" s="110">
        <v>1290000</v>
      </c>
      <c r="M127" s="120" t="s">
        <v>164</v>
      </c>
      <c r="N127" s="110">
        <v>1608000</v>
      </c>
      <c r="O127" s="110">
        <v>240000</v>
      </c>
      <c r="P127" s="121">
        <v>0</v>
      </c>
      <c r="Q127" s="110">
        <f>1731993+1669113</f>
        <v>3401106</v>
      </c>
      <c r="R127" s="113" t="s">
        <v>230</v>
      </c>
      <c r="S127" s="112">
        <v>45222</v>
      </c>
      <c r="T127" s="113" t="s">
        <v>250</v>
      </c>
      <c r="U127" s="113" t="s">
        <v>231</v>
      </c>
      <c r="V127" s="113" t="s">
        <v>232</v>
      </c>
      <c r="W127" s="110" t="s">
        <v>379</v>
      </c>
      <c r="X127" s="110" t="str">
        <f t="shared" ref="X127" si="89">W127</f>
        <v>CCGL8M</v>
      </c>
      <c r="Y127" s="113">
        <v>1669113</v>
      </c>
      <c r="Z127" s="112">
        <v>45224</v>
      </c>
      <c r="AA127" s="113" t="s">
        <v>231</v>
      </c>
      <c r="AB127" s="113" t="s">
        <v>250</v>
      </c>
      <c r="AC127" s="113" t="s">
        <v>417</v>
      </c>
      <c r="AD127" s="110" t="s">
        <v>380</v>
      </c>
      <c r="AE127" s="110" t="s">
        <v>380</v>
      </c>
      <c r="AF127" s="113">
        <v>1731993</v>
      </c>
    </row>
    <row r="128" spans="1:32" ht="100.8" x14ac:dyDescent="0.2">
      <c r="A128" s="114">
        <v>118</v>
      </c>
      <c r="B128" s="221" t="s">
        <v>85</v>
      </c>
      <c r="C128" s="150" t="s">
        <v>361</v>
      </c>
      <c r="D128" s="150" t="s">
        <v>371</v>
      </c>
      <c r="E128" s="186" t="s">
        <v>372</v>
      </c>
      <c r="F128" s="151">
        <v>8609627</v>
      </c>
      <c r="G128" s="187" t="s">
        <v>364</v>
      </c>
      <c r="H128" s="186" t="s">
        <v>193</v>
      </c>
      <c r="I128" s="138">
        <v>45169</v>
      </c>
      <c r="J128" s="138">
        <v>45171</v>
      </c>
      <c r="K128" s="129">
        <v>3</v>
      </c>
      <c r="L128" s="152">
        <v>1230000</v>
      </c>
      <c r="M128" s="120" t="s">
        <v>164</v>
      </c>
      <c r="N128" s="152">
        <v>778147</v>
      </c>
      <c r="O128" s="120">
        <v>300000</v>
      </c>
      <c r="P128" s="121">
        <v>0</v>
      </c>
      <c r="Q128" s="120">
        <f>2849300+3152180</f>
        <v>6001480</v>
      </c>
      <c r="R128" s="129" t="s">
        <v>373</v>
      </c>
      <c r="S128" s="138">
        <v>45169</v>
      </c>
      <c r="T128" s="153" t="s">
        <v>165</v>
      </c>
      <c r="U128" s="153" t="s">
        <v>193</v>
      </c>
      <c r="V128" s="154" t="s">
        <v>265</v>
      </c>
      <c r="W128" s="140" t="s">
        <v>374</v>
      </c>
      <c r="X128" s="140">
        <v>3070266894</v>
      </c>
      <c r="Y128" s="139">
        <v>2849300</v>
      </c>
      <c r="Z128" s="138">
        <v>45171</v>
      </c>
      <c r="AA128" s="153" t="s">
        <v>193</v>
      </c>
      <c r="AB128" s="153" t="s">
        <v>165</v>
      </c>
      <c r="AC128" s="154" t="s">
        <v>375</v>
      </c>
      <c r="AD128" s="140" t="s">
        <v>376</v>
      </c>
      <c r="AE128" s="140">
        <v>9902177055588</v>
      </c>
      <c r="AF128" s="201">
        <v>3152180</v>
      </c>
    </row>
    <row r="129" spans="1:32" ht="72" x14ac:dyDescent="0.2">
      <c r="A129" s="114">
        <v>119</v>
      </c>
      <c r="B129" s="221" t="s">
        <v>85</v>
      </c>
      <c r="C129" s="150" t="s">
        <v>361</v>
      </c>
      <c r="D129" s="150" t="s">
        <v>225</v>
      </c>
      <c r="E129" s="186" t="s">
        <v>377</v>
      </c>
      <c r="F129" s="151">
        <v>6299106</v>
      </c>
      <c r="G129" s="187" t="s">
        <v>364</v>
      </c>
      <c r="H129" s="186" t="s">
        <v>231</v>
      </c>
      <c r="I129" s="138">
        <v>45222</v>
      </c>
      <c r="J129" s="138">
        <v>45224</v>
      </c>
      <c r="K129" s="129">
        <v>3</v>
      </c>
      <c r="L129" s="152">
        <v>1290000</v>
      </c>
      <c r="M129" s="120" t="s">
        <v>164</v>
      </c>
      <c r="N129" s="152">
        <v>1608000</v>
      </c>
      <c r="O129" s="120"/>
      <c r="P129" s="121">
        <v>0</v>
      </c>
      <c r="Q129" s="120">
        <f>1669113+1731993</f>
        <v>3401106</v>
      </c>
      <c r="R129" s="129" t="s">
        <v>378</v>
      </c>
      <c r="S129" s="138">
        <v>45222</v>
      </c>
      <c r="T129" s="153" t="s">
        <v>165</v>
      </c>
      <c r="U129" s="153" t="s">
        <v>231</v>
      </c>
      <c r="V129" s="154" t="s">
        <v>232</v>
      </c>
      <c r="W129" s="140" t="s">
        <v>379</v>
      </c>
      <c r="X129" s="140">
        <v>3088982129</v>
      </c>
      <c r="Y129" s="139">
        <v>1669113</v>
      </c>
      <c r="Z129" s="138">
        <v>45224</v>
      </c>
      <c r="AA129" s="153" t="s">
        <v>231</v>
      </c>
      <c r="AB129" s="153" t="s">
        <v>165</v>
      </c>
      <c r="AC129" s="154" t="s">
        <v>232</v>
      </c>
      <c r="AD129" s="140" t="s">
        <v>380</v>
      </c>
      <c r="AE129" s="140">
        <v>3089529208</v>
      </c>
      <c r="AF129" s="139">
        <v>1731993</v>
      </c>
    </row>
    <row r="130" spans="1:32" ht="57.6" x14ac:dyDescent="0.2">
      <c r="A130" s="114">
        <v>120</v>
      </c>
      <c r="B130" s="221" t="s">
        <v>85</v>
      </c>
      <c r="C130" s="150" t="s">
        <v>361</v>
      </c>
      <c r="D130" s="150" t="s">
        <v>362</v>
      </c>
      <c r="E130" s="186" t="s">
        <v>363</v>
      </c>
      <c r="F130" s="151">
        <v>7325749</v>
      </c>
      <c r="G130" s="187" t="s">
        <v>364</v>
      </c>
      <c r="H130" s="186" t="s">
        <v>365</v>
      </c>
      <c r="I130" s="138" t="s">
        <v>366</v>
      </c>
      <c r="J130" s="138" t="s">
        <v>367</v>
      </c>
      <c r="K130" s="129">
        <v>3</v>
      </c>
      <c r="L130" s="152">
        <v>1230000</v>
      </c>
      <c r="M130" s="120" t="s">
        <v>164</v>
      </c>
      <c r="N130" s="152">
        <v>398400</v>
      </c>
      <c r="O130" s="120">
        <v>600000</v>
      </c>
      <c r="P130" s="121">
        <v>0</v>
      </c>
      <c r="Q130" s="120">
        <v>5097349</v>
      </c>
      <c r="R130" s="129" t="s">
        <v>368</v>
      </c>
      <c r="S130" s="138" t="s">
        <v>366</v>
      </c>
      <c r="T130" s="153" t="s">
        <v>165</v>
      </c>
      <c r="U130" s="153" t="s">
        <v>193</v>
      </c>
      <c r="V130" s="154" t="s">
        <v>265</v>
      </c>
      <c r="W130" s="140" t="s">
        <v>369</v>
      </c>
      <c r="X130" s="140">
        <v>30833163303</v>
      </c>
      <c r="Y130" s="139">
        <v>2037700</v>
      </c>
      <c r="Z130" s="138" t="s">
        <v>367</v>
      </c>
      <c r="AA130" s="153" t="s">
        <v>193</v>
      </c>
      <c r="AB130" s="153" t="s">
        <v>165</v>
      </c>
      <c r="AC130" s="154" t="s">
        <v>265</v>
      </c>
      <c r="AD130" s="140" t="s">
        <v>370</v>
      </c>
      <c r="AE130" s="140">
        <v>1076921386</v>
      </c>
      <c r="AF130" s="201">
        <v>3059649</v>
      </c>
    </row>
    <row r="131" spans="1:32" ht="14.4" x14ac:dyDescent="0.2">
      <c r="A131" s="124">
        <v>121</v>
      </c>
      <c r="B131" s="221" t="s">
        <v>87</v>
      </c>
      <c r="C131" s="222" t="s">
        <v>44</v>
      </c>
      <c r="D131" s="186"/>
      <c r="E131" s="186"/>
      <c r="F131" s="223">
        <v>8233048</v>
      </c>
      <c r="G131" s="185"/>
      <c r="H131" s="185"/>
      <c r="I131" s="126"/>
      <c r="J131" s="126"/>
      <c r="K131" s="127"/>
      <c r="L131" s="128"/>
      <c r="M131" s="128"/>
      <c r="N131" s="128"/>
      <c r="O131" s="128"/>
      <c r="P131" s="128"/>
      <c r="Q131" s="128"/>
      <c r="R131" s="129"/>
      <c r="S131" s="129"/>
      <c r="T131" s="129"/>
      <c r="U131" s="129"/>
      <c r="V131" s="129"/>
      <c r="W131" s="130"/>
      <c r="X131" s="130"/>
      <c r="Y131" s="131"/>
      <c r="Z131" s="126"/>
      <c r="AA131" s="132"/>
      <c r="AB131" s="132"/>
      <c r="AC131" s="133"/>
      <c r="AD131" s="134"/>
      <c r="AE131" s="134"/>
      <c r="AF131" s="131"/>
    </row>
    <row r="132" spans="1:32" ht="14.4" x14ac:dyDescent="0.2">
      <c r="A132" s="124">
        <v>122</v>
      </c>
      <c r="B132" s="221" t="s">
        <v>87</v>
      </c>
      <c r="C132" s="222" t="s">
        <v>45</v>
      </c>
      <c r="D132" s="186"/>
      <c r="E132" s="186"/>
      <c r="F132" s="223">
        <v>7119604</v>
      </c>
      <c r="G132" s="185"/>
      <c r="H132" s="185"/>
      <c r="I132" s="126"/>
      <c r="J132" s="126"/>
      <c r="K132" s="127"/>
      <c r="L132" s="128"/>
      <c r="M132" s="128"/>
      <c r="N132" s="128"/>
      <c r="O132" s="128"/>
      <c r="P132" s="128"/>
      <c r="Q132" s="128"/>
      <c r="R132" s="129"/>
      <c r="S132" s="129"/>
      <c r="T132" s="129"/>
      <c r="U132" s="129"/>
      <c r="V132" s="129"/>
      <c r="W132" s="130"/>
      <c r="X132" s="130"/>
      <c r="Y132" s="131"/>
      <c r="Z132" s="126"/>
      <c r="AA132" s="132"/>
      <c r="AB132" s="132"/>
      <c r="AC132" s="133"/>
      <c r="AD132" s="134"/>
      <c r="AE132" s="134"/>
      <c r="AF132" s="131"/>
    </row>
    <row r="133" spans="1:32" ht="14.4" x14ac:dyDescent="0.2">
      <c r="A133" s="124">
        <v>123</v>
      </c>
      <c r="B133" s="221" t="s">
        <v>87</v>
      </c>
      <c r="C133" s="222" t="s">
        <v>46</v>
      </c>
      <c r="D133" s="186"/>
      <c r="E133" s="186"/>
      <c r="F133" s="223">
        <v>8233048</v>
      </c>
      <c r="G133" s="185"/>
      <c r="H133" s="185"/>
      <c r="I133" s="126"/>
      <c r="J133" s="126"/>
      <c r="K133" s="127"/>
      <c r="L133" s="128"/>
      <c r="M133" s="128"/>
      <c r="N133" s="128"/>
      <c r="O133" s="128"/>
      <c r="P133" s="128"/>
      <c r="Q133" s="128"/>
      <c r="R133" s="129"/>
      <c r="S133" s="129"/>
      <c r="T133" s="129"/>
      <c r="U133" s="129"/>
      <c r="V133" s="129"/>
      <c r="W133" s="130"/>
      <c r="X133" s="130"/>
      <c r="Y133" s="131"/>
      <c r="Z133" s="126"/>
      <c r="AA133" s="132"/>
      <c r="AB133" s="132"/>
      <c r="AC133" s="133"/>
      <c r="AD133" s="134"/>
      <c r="AE133" s="134"/>
      <c r="AF133" s="131"/>
    </row>
    <row r="134" spans="1:32" ht="115.2" x14ac:dyDescent="0.2">
      <c r="A134" s="114">
        <v>124</v>
      </c>
      <c r="B134" s="221" t="s">
        <v>82</v>
      </c>
      <c r="C134" s="136" t="s">
        <v>197</v>
      </c>
      <c r="D134" s="136" t="s">
        <v>198</v>
      </c>
      <c r="E134" s="186" t="s">
        <v>199</v>
      </c>
      <c r="F134" s="137">
        <v>12637744</v>
      </c>
      <c r="G134" s="186" t="s">
        <v>164</v>
      </c>
      <c r="H134" s="186" t="s">
        <v>200</v>
      </c>
      <c r="I134" s="138">
        <v>45221</v>
      </c>
      <c r="J134" s="138">
        <v>45227</v>
      </c>
      <c r="K134" s="129">
        <v>7</v>
      </c>
      <c r="L134" s="120">
        <v>3010000</v>
      </c>
      <c r="M134" s="120">
        <v>0</v>
      </c>
      <c r="N134" s="120" t="s">
        <v>201</v>
      </c>
      <c r="O134" s="120">
        <v>172000</v>
      </c>
      <c r="P134" s="120">
        <v>0</v>
      </c>
      <c r="Q134" s="120">
        <v>6035744</v>
      </c>
      <c r="R134" s="146" t="s">
        <v>202</v>
      </c>
      <c r="S134" s="138">
        <v>45221</v>
      </c>
      <c r="T134" s="133" t="s">
        <v>165</v>
      </c>
      <c r="U134" s="133" t="s">
        <v>163</v>
      </c>
      <c r="V134" s="133" t="s">
        <v>203</v>
      </c>
      <c r="W134" s="140" t="s">
        <v>204</v>
      </c>
      <c r="X134" s="140" t="str">
        <f>W134</f>
        <v>UYI62V</v>
      </c>
      <c r="Y134" s="139">
        <v>2659344</v>
      </c>
      <c r="Z134" s="138">
        <v>45227</v>
      </c>
      <c r="AA134" s="133" t="s">
        <v>163</v>
      </c>
      <c r="AB134" s="138" t="s">
        <v>165</v>
      </c>
      <c r="AC134" s="133" t="str">
        <f>V134</f>
        <v>citilink</v>
      </c>
      <c r="AD134" s="140" t="s">
        <v>205</v>
      </c>
      <c r="AE134" s="140" t="str">
        <f t="shared" ref="AE134:AE135" si="90">AD134</f>
        <v>DNKHAP</v>
      </c>
      <c r="AF134" s="139">
        <v>3376400</v>
      </c>
    </row>
    <row r="135" spans="1:32" ht="57.6" x14ac:dyDescent="0.2">
      <c r="A135" s="114">
        <v>125</v>
      </c>
      <c r="B135" s="221" t="s">
        <v>77</v>
      </c>
      <c r="C135" s="136" t="s">
        <v>242</v>
      </c>
      <c r="D135" s="136" t="s">
        <v>308</v>
      </c>
      <c r="E135" s="186" t="s">
        <v>309</v>
      </c>
      <c r="F135" s="116">
        <v>13693980</v>
      </c>
      <c r="G135" s="186" t="s">
        <v>164</v>
      </c>
      <c r="H135" s="186" t="s">
        <v>310</v>
      </c>
      <c r="I135" s="138" t="s">
        <v>311</v>
      </c>
      <c r="J135" s="138" t="s">
        <v>312</v>
      </c>
      <c r="K135" s="129" t="s">
        <v>313</v>
      </c>
      <c r="L135" s="120">
        <v>3010000</v>
      </c>
      <c r="M135" s="120" t="s">
        <v>164</v>
      </c>
      <c r="N135" s="120">
        <v>3420000</v>
      </c>
      <c r="O135" s="120">
        <v>1490000</v>
      </c>
      <c r="P135" s="121">
        <v>0</v>
      </c>
      <c r="Q135" s="120">
        <v>5773980</v>
      </c>
      <c r="R135" s="129" t="s">
        <v>314</v>
      </c>
      <c r="S135" s="138" t="s">
        <v>311</v>
      </c>
      <c r="T135" s="133" t="s">
        <v>250</v>
      </c>
      <c r="U135" s="133" t="s">
        <v>163</v>
      </c>
      <c r="V135" s="133" t="s">
        <v>188</v>
      </c>
      <c r="W135" s="130" t="s">
        <v>315</v>
      </c>
      <c r="X135" s="130" t="str">
        <f t="shared" ref="X135" si="91">W135</f>
        <v>NGCHLT</v>
      </c>
      <c r="Y135" s="139">
        <v>2513900</v>
      </c>
      <c r="Z135" s="138" t="str">
        <f t="shared" ref="Z135" si="92">J135</f>
        <v>28 Oktober 2023</v>
      </c>
      <c r="AA135" s="133" t="s">
        <v>163</v>
      </c>
      <c r="AB135" s="138" t="str">
        <f>AB134</f>
        <v>Berau</v>
      </c>
      <c r="AC135" s="133" t="s">
        <v>188</v>
      </c>
      <c r="AD135" s="130" t="s">
        <v>316</v>
      </c>
      <c r="AE135" s="130" t="str">
        <f t="shared" si="90"/>
        <v>KZZWDI</v>
      </c>
      <c r="AF135" s="139">
        <v>3260000</v>
      </c>
    </row>
    <row r="136" spans="1:32" ht="115.2" x14ac:dyDescent="0.2">
      <c r="A136" s="148">
        <v>126</v>
      </c>
      <c r="B136" s="221" t="s">
        <v>86</v>
      </c>
      <c r="C136" s="222" t="s">
        <v>213</v>
      </c>
      <c r="D136" s="186" t="s">
        <v>555</v>
      </c>
      <c r="E136" s="186" t="s">
        <v>554</v>
      </c>
      <c r="F136" s="223">
        <v>11686860</v>
      </c>
      <c r="G136" s="185"/>
      <c r="H136" s="185" t="s">
        <v>556</v>
      </c>
      <c r="I136" s="126">
        <v>45238</v>
      </c>
      <c r="J136" s="126">
        <v>45241</v>
      </c>
      <c r="K136" s="127">
        <v>4</v>
      </c>
      <c r="L136" s="128">
        <v>1720000</v>
      </c>
      <c r="M136" s="128"/>
      <c r="N136" s="128">
        <v>1710000</v>
      </c>
      <c r="O136" s="128">
        <f>3191180+75000</f>
        <v>3266180</v>
      </c>
      <c r="P136" s="128"/>
      <c r="Q136" s="128">
        <f>2463900+2526780</f>
        <v>4990680</v>
      </c>
      <c r="R136" s="129" t="s">
        <v>557</v>
      </c>
      <c r="S136" s="145">
        <v>45238</v>
      </c>
      <c r="T136" s="129" t="s">
        <v>558</v>
      </c>
      <c r="U136" s="129" t="s">
        <v>548</v>
      </c>
      <c r="V136" s="129" t="s">
        <v>175</v>
      </c>
      <c r="W136" s="130" t="s">
        <v>559</v>
      </c>
      <c r="X136" s="130" t="str">
        <f>W136</f>
        <v>kqzqgt</v>
      </c>
      <c r="Y136" s="131">
        <v>2463900</v>
      </c>
      <c r="Z136" s="126">
        <v>45242</v>
      </c>
      <c r="AA136" s="113" t="s">
        <v>163</v>
      </c>
      <c r="AB136" s="113" t="s">
        <v>165</v>
      </c>
      <c r="AC136" s="113" t="s">
        <v>265</v>
      </c>
      <c r="AD136" s="134" t="s">
        <v>392</v>
      </c>
      <c r="AE136" s="134" t="str">
        <f>AD136</f>
        <v>EFEARB</v>
      </c>
      <c r="AF136" s="131">
        <v>2526780</v>
      </c>
    </row>
    <row r="137" spans="1:32" ht="115.2" x14ac:dyDescent="0.2">
      <c r="A137" s="148">
        <v>127</v>
      </c>
      <c r="B137" s="221" t="s">
        <v>86</v>
      </c>
      <c r="C137" s="222" t="s">
        <v>565</v>
      </c>
      <c r="D137" s="186" t="s">
        <v>555</v>
      </c>
      <c r="E137" s="186" t="s">
        <v>554</v>
      </c>
      <c r="F137" s="223">
        <v>8540680</v>
      </c>
      <c r="G137" s="185"/>
      <c r="H137" s="185" t="s">
        <v>556</v>
      </c>
      <c r="I137" s="126">
        <v>45238</v>
      </c>
      <c r="J137" s="126">
        <v>45241</v>
      </c>
      <c r="K137" s="127">
        <v>4</v>
      </c>
      <c r="L137" s="128">
        <v>1720000</v>
      </c>
      <c r="M137" s="128"/>
      <c r="N137" s="128">
        <v>1710000</v>
      </c>
      <c r="O137" s="128">
        <v>120000</v>
      </c>
      <c r="P137" s="128"/>
      <c r="Q137" s="128">
        <f>2463900+2526780</f>
        <v>4990680</v>
      </c>
      <c r="R137" s="129" t="s">
        <v>557</v>
      </c>
      <c r="S137" s="145">
        <v>45238</v>
      </c>
      <c r="T137" s="129" t="s">
        <v>558</v>
      </c>
      <c r="U137" s="129" t="s">
        <v>548</v>
      </c>
      <c r="V137" s="129" t="s">
        <v>175</v>
      </c>
      <c r="W137" s="130" t="s">
        <v>391</v>
      </c>
      <c r="X137" s="130" t="str">
        <f>W137</f>
        <v>AUTTEM</v>
      </c>
      <c r="Y137" s="131">
        <v>2463900</v>
      </c>
      <c r="Z137" s="126">
        <v>45242</v>
      </c>
      <c r="AA137" s="113" t="s">
        <v>163</v>
      </c>
      <c r="AB137" s="113" t="s">
        <v>165</v>
      </c>
      <c r="AC137" s="113" t="s">
        <v>265</v>
      </c>
      <c r="AD137" s="134" t="s">
        <v>392</v>
      </c>
      <c r="AE137" s="134" t="str">
        <f>AD137</f>
        <v>EFEARB</v>
      </c>
      <c r="AF137" s="131">
        <v>2526780</v>
      </c>
    </row>
    <row r="138" spans="1:32" ht="115.2" x14ac:dyDescent="0.2">
      <c r="A138" s="148">
        <v>128</v>
      </c>
      <c r="B138" s="221" t="s">
        <v>86</v>
      </c>
      <c r="C138" s="222" t="s">
        <v>564</v>
      </c>
      <c r="D138" s="186" t="s">
        <v>555</v>
      </c>
      <c r="E138" s="186" t="s">
        <v>554</v>
      </c>
      <c r="F138" s="223">
        <v>8540680</v>
      </c>
      <c r="G138" s="185"/>
      <c r="H138" s="185" t="s">
        <v>556</v>
      </c>
      <c r="I138" s="126">
        <v>45238</v>
      </c>
      <c r="J138" s="126">
        <v>45241</v>
      </c>
      <c r="K138" s="127">
        <v>4</v>
      </c>
      <c r="L138" s="128">
        <v>1720000</v>
      </c>
      <c r="M138" s="128"/>
      <c r="N138" s="128">
        <v>1710000</v>
      </c>
      <c r="O138" s="128">
        <v>120000</v>
      </c>
      <c r="P138" s="128"/>
      <c r="Q138" s="128">
        <f>2463900+2526780</f>
        <v>4990680</v>
      </c>
      <c r="R138" s="129" t="s">
        <v>557</v>
      </c>
      <c r="S138" s="145">
        <v>45238</v>
      </c>
      <c r="T138" s="129" t="s">
        <v>558</v>
      </c>
      <c r="U138" s="129" t="s">
        <v>548</v>
      </c>
      <c r="V138" s="129" t="s">
        <v>175</v>
      </c>
      <c r="W138" s="130" t="s">
        <v>559</v>
      </c>
      <c r="X138" s="130" t="str">
        <f>W138</f>
        <v>kqzqgt</v>
      </c>
      <c r="Y138" s="131">
        <v>2463900</v>
      </c>
      <c r="Z138" s="126">
        <v>45242</v>
      </c>
      <c r="AA138" s="113" t="s">
        <v>163</v>
      </c>
      <c r="AB138" s="113" t="s">
        <v>165</v>
      </c>
      <c r="AC138" s="113" t="s">
        <v>265</v>
      </c>
      <c r="AD138" s="134" t="s">
        <v>392</v>
      </c>
      <c r="AE138" s="134" t="str">
        <f>AD138</f>
        <v>EFEARB</v>
      </c>
      <c r="AF138" s="131">
        <v>2526780</v>
      </c>
    </row>
    <row r="139" spans="1:32" ht="115.2" x14ac:dyDescent="0.2">
      <c r="A139" s="148">
        <v>129</v>
      </c>
      <c r="B139" s="221" t="s">
        <v>86</v>
      </c>
      <c r="C139" s="222" t="s">
        <v>563</v>
      </c>
      <c r="D139" s="186" t="s">
        <v>555</v>
      </c>
      <c r="E139" s="186" t="s">
        <v>554</v>
      </c>
      <c r="F139" s="223">
        <v>8798300</v>
      </c>
      <c r="G139" s="185"/>
      <c r="H139" s="185" t="s">
        <v>556</v>
      </c>
      <c r="I139" s="126">
        <v>45238</v>
      </c>
      <c r="J139" s="126">
        <v>45241</v>
      </c>
      <c r="K139" s="127">
        <v>4</v>
      </c>
      <c r="L139" s="128">
        <v>1720000</v>
      </c>
      <c r="M139" s="128"/>
      <c r="N139" s="128">
        <v>1710000</v>
      </c>
      <c r="O139" s="128">
        <v>377620</v>
      </c>
      <c r="P139" s="128"/>
      <c r="Q139" s="128">
        <f>2463900+2526780</f>
        <v>4990680</v>
      </c>
      <c r="R139" s="129" t="s">
        <v>557</v>
      </c>
      <c r="S139" s="145">
        <v>45238</v>
      </c>
      <c r="T139" s="129" t="s">
        <v>558</v>
      </c>
      <c r="U139" s="129" t="s">
        <v>548</v>
      </c>
      <c r="V139" s="129" t="s">
        <v>175</v>
      </c>
      <c r="W139" s="130" t="s">
        <v>561</v>
      </c>
      <c r="X139" s="130" t="str">
        <f>W139</f>
        <v>NCMQMV</v>
      </c>
      <c r="Y139" s="131">
        <v>2463900</v>
      </c>
      <c r="Z139" s="126">
        <v>45242</v>
      </c>
      <c r="AA139" s="113" t="s">
        <v>163</v>
      </c>
      <c r="AB139" s="113" t="s">
        <v>165</v>
      </c>
      <c r="AC139" s="113" t="s">
        <v>265</v>
      </c>
      <c r="AD139" s="134" t="s">
        <v>392</v>
      </c>
      <c r="AE139" s="134" t="str">
        <f>AD139</f>
        <v>EFEARB</v>
      </c>
      <c r="AF139" s="131">
        <v>2526780</v>
      </c>
    </row>
    <row r="140" spans="1:32" ht="115.2" x14ac:dyDescent="0.2">
      <c r="A140" s="148">
        <v>130</v>
      </c>
      <c r="B140" s="221" t="s">
        <v>86</v>
      </c>
      <c r="C140" s="222" t="s">
        <v>562</v>
      </c>
      <c r="D140" s="186" t="s">
        <v>555</v>
      </c>
      <c r="E140" s="186" t="s">
        <v>554</v>
      </c>
      <c r="F140" s="223">
        <v>8420680</v>
      </c>
      <c r="G140" s="185"/>
      <c r="H140" s="185" t="s">
        <v>556</v>
      </c>
      <c r="I140" s="126">
        <v>45238</v>
      </c>
      <c r="J140" s="126">
        <v>45241</v>
      </c>
      <c r="K140" s="127">
        <v>4</v>
      </c>
      <c r="L140" s="128">
        <v>1720000</v>
      </c>
      <c r="M140" s="128"/>
      <c r="N140" s="128">
        <v>1710000</v>
      </c>
      <c r="O140" s="128"/>
      <c r="P140" s="128"/>
      <c r="Q140" s="128">
        <v>4990680</v>
      </c>
      <c r="R140" s="129" t="s">
        <v>557</v>
      </c>
      <c r="S140" s="145">
        <v>45238</v>
      </c>
      <c r="T140" s="129" t="s">
        <v>558</v>
      </c>
      <c r="U140" s="129" t="s">
        <v>548</v>
      </c>
      <c r="V140" s="129" t="s">
        <v>175</v>
      </c>
      <c r="W140" s="130" t="s">
        <v>559</v>
      </c>
      <c r="X140" s="130" t="str">
        <f>W140</f>
        <v>kqzqgt</v>
      </c>
      <c r="Y140" s="131">
        <v>2463900</v>
      </c>
      <c r="Z140" s="126">
        <v>45242</v>
      </c>
      <c r="AA140" s="113" t="s">
        <v>163</v>
      </c>
      <c r="AB140" s="113" t="s">
        <v>165</v>
      </c>
      <c r="AC140" s="113" t="s">
        <v>265</v>
      </c>
      <c r="AD140" s="134" t="s">
        <v>560</v>
      </c>
      <c r="AE140" s="134" t="str">
        <f>AD140</f>
        <v>ekitgc</v>
      </c>
      <c r="AF140" s="131">
        <v>2526780</v>
      </c>
    </row>
    <row r="141" spans="1:32" ht="14.4" x14ac:dyDescent="0.2">
      <c r="A141" s="124">
        <v>131</v>
      </c>
      <c r="B141" s="221" t="s">
        <v>81</v>
      </c>
      <c r="C141" s="222" t="s">
        <v>47</v>
      </c>
      <c r="D141" s="186"/>
      <c r="E141" s="186"/>
      <c r="F141" s="223">
        <v>6704706</v>
      </c>
      <c r="G141" s="185"/>
      <c r="H141" s="185"/>
      <c r="I141" s="126"/>
      <c r="J141" s="126"/>
      <c r="K141" s="127"/>
      <c r="L141" s="128"/>
      <c r="M141" s="128"/>
      <c r="N141" s="128"/>
      <c r="O141" s="128"/>
      <c r="P141" s="128"/>
      <c r="Q141" s="128"/>
      <c r="R141" s="129"/>
      <c r="S141" s="129"/>
      <c r="T141" s="129"/>
      <c r="U141" s="129"/>
      <c r="V141" s="129"/>
      <c r="W141" s="130"/>
      <c r="X141" s="130"/>
      <c r="Y141" s="131"/>
      <c r="Z141" s="126"/>
      <c r="AA141" s="132"/>
      <c r="AB141" s="132"/>
      <c r="AC141" s="133"/>
      <c r="AD141" s="134"/>
      <c r="AE141" s="134"/>
      <c r="AF141" s="131"/>
    </row>
    <row r="142" spans="1:32" ht="28.8" x14ac:dyDescent="0.2">
      <c r="A142" s="124">
        <v>132</v>
      </c>
      <c r="B142" s="221" t="s">
        <v>80</v>
      </c>
      <c r="C142" s="222" t="s">
        <v>626</v>
      </c>
      <c r="D142" s="186"/>
      <c r="E142" s="186"/>
      <c r="F142" s="223">
        <v>6614705</v>
      </c>
      <c r="G142" s="185"/>
      <c r="H142" s="185" t="s">
        <v>231</v>
      </c>
      <c r="I142" s="126">
        <v>45216</v>
      </c>
      <c r="J142" s="126">
        <v>45219</v>
      </c>
      <c r="K142" s="127">
        <v>4</v>
      </c>
      <c r="L142" s="205">
        <v>1290000</v>
      </c>
      <c r="M142" s="171"/>
      <c r="N142" s="205">
        <v>1752120</v>
      </c>
      <c r="O142" s="205"/>
      <c r="P142" s="171"/>
      <c r="Q142" s="205">
        <v>3572586</v>
      </c>
      <c r="R142" s="129" t="s">
        <v>475</v>
      </c>
      <c r="S142" s="145">
        <v>45216</v>
      </c>
      <c r="T142" s="129" t="s">
        <v>467</v>
      </c>
      <c r="U142" s="129" t="s">
        <v>612</v>
      </c>
      <c r="V142" s="129" t="s">
        <v>323</v>
      </c>
      <c r="W142" s="130">
        <v>1078005263</v>
      </c>
      <c r="X142" s="130">
        <v>1078005263</v>
      </c>
      <c r="Y142" s="200">
        <v>1858600</v>
      </c>
      <c r="Z142" s="126">
        <v>45216</v>
      </c>
      <c r="AA142" s="132" t="s">
        <v>231</v>
      </c>
      <c r="AB142" s="132" t="s">
        <v>250</v>
      </c>
      <c r="AC142" s="133" t="s">
        <v>232</v>
      </c>
      <c r="AD142" s="134">
        <v>1078703493</v>
      </c>
      <c r="AE142" s="134">
        <v>1078703493</v>
      </c>
      <c r="AF142" s="200">
        <v>1620695</v>
      </c>
    </row>
    <row r="143" spans="1:32" ht="15.75" customHeight="1" x14ac:dyDescent="0.2">
      <c r="A143" s="124">
        <v>133</v>
      </c>
      <c r="B143" s="221" t="s">
        <v>80</v>
      </c>
      <c r="C143" s="222" t="s">
        <v>627</v>
      </c>
      <c r="D143" s="186"/>
      <c r="E143" s="186"/>
      <c r="F143" s="223">
        <v>14970998</v>
      </c>
      <c r="G143" s="185"/>
      <c r="H143" s="185" t="s">
        <v>608</v>
      </c>
      <c r="I143" s="126">
        <v>45221</v>
      </c>
      <c r="J143" s="126">
        <v>45227</v>
      </c>
      <c r="K143" s="127">
        <v>8</v>
      </c>
      <c r="L143" s="205">
        <v>3440000</v>
      </c>
      <c r="M143" s="171"/>
      <c r="N143" s="205">
        <v>6104784</v>
      </c>
      <c r="O143" s="205"/>
      <c r="P143" s="171"/>
      <c r="Q143" s="205">
        <v>5426214</v>
      </c>
      <c r="R143" s="129" t="s">
        <v>609</v>
      </c>
      <c r="S143" s="145">
        <v>45221</v>
      </c>
      <c r="T143" s="129" t="s">
        <v>467</v>
      </c>
      <c r="U143" s="129" t="s">
        <v>608</v>
      </c>
      <c r="V143" s="129" t="s">
        <v>188</v>
      </c>
      <c r="W143" s="130" t="s">
        <v>610</v>
      </c>
      <c r="X143" s="130" t="s">
        <v>610</v>
      </c>
      <c r="Y143" s="200">
        <v>2477600</v>
      </c>
      <c r="Z143" s="126">
        <v>45220</v>
      </c>
      <c r="AA143" s="132" t="s">
        <v>163</v>
      </c>
      <c r="AB143" s="132" t="s">
        <v>250</v>
      </c>
      <c r="AC143" s="133" t="s">
        <v>232</v>
      </c>
      <c r="AD143" s="134" t="s">
        <v>611</v>
      </c>
      <c r="AE143" s="134" t="s">
        <v>611</v>
      </c>
      <c r="AF143" s="200">
        <v>2948614</v>
      </c>
    </row>
    <row r="144" spans="1:32" ht="100.8" x14ac:dyDescent="0.2">
      <c r="A144" s="114">
        <v>134</v>
      </c>
      <c r="B144" s="221" t="s">
        <v>82</v>
      </c>
      <c r="C144" s="183" t="s">
        <v>254</v>
      </c>
      <c r="D144" s="183" t="s">
        <v>388</v>
      </c>
      <c r="E144" s="183" t="s">
        <v>389</v>
      </c>
      <c r="F144" s="183">
        <v>8392680</v>
      </c>
      <c r="G144" s="183" t="s">
        <v>162</v>
      </c>
      <c r="H144" s="183" t="s">
        <v>245</v>
      </c>
      <c r="I144" s="112">
        <v>45238</v>
      </c>
      <c r="J144" s="112">
        <v>45240</v>
      </c>
      <c r="K144" s="113">
        <v>3</v>
      </c>
      <c r="L144" s="110">
        <v>1290000</v>
      </c>
      <c r="M144" s="120" t="s">
        <v>164</v>
      </c>
      <c r="N144" s="110">
        <v>2012000</v>
      </c>
      <c r="O144" s="110">
        <v>100000</v>
      </c>
      <c r="P144" s="121">
        <v>0</v>
      </c>
      <c r="Q144" s="110">
        <v>4990680</v>
      </c>
      <c r="R144" s="113" t="s">
        <v>390</v>
      </c>
      <c r="S144" s="112">
        <v>45238</v>
      </c>
      <c r="T144" s="113" t="s">
        <v>165</v>
      </c>
      <c r="U144" s="113" t="s">
        <v>163</v>
      </c>
      <c r="V144" s="113" t="s">
        <v>265</v>
      </c>
      <c r="W144" s="110" t="s">
        <v>391</v>
      </c>
      <c r="X144" s="110" t="str">
        <f t="shared" ref="X144" si="93">W144</f>
        <v>AUTTEM</v>
      </c>
      <c r="Y144" s="113">
        <v>2463900</v>
      </c>
      <c r="Z144" s="112">
        <v>45242</v>
      </c>
      <c r="AA144" s="113" t="s">
        <v>163</v>
      </c>
      <c r="AB144" s="113" t="s">
        <v>165</v>
      </c>
      <c r="AC144" s="113" t="s">
        <v>265</v>
      </c>
      <c r="AD144" s="110" t="s">
        <v>392</v>
      </c>
      <c r="AE144" s="110" t="str">
        <f t="shared" ref="AE144" si="94">AD144</f>
        <v>EFEARB</v>
      </c>
      <c r="AF144" s="113">
        <v>2526780</v>
      </c>
    </row>
    <row r="145" spans="1:32" ht="14.4" x14ac:dyDescent="0.2">
      <c r="A145" s="124">
        <v>135</v>
      </c>
      <c r="B145" s="221" t="s">
        <v>81</v>
      </c>
      <c r="C145" s="222" t="s">
        <v>48</v>
      </c>
      <c r="D145" s="186"/>
      <c r="E145" s="186"/>
      <c r="F145" s="223">
        <v>5278193</v>
      </c>
      <c r="G145" s="185"/>
      <c r="H145" s="185"/>
      <c r="I145" s="126"/>
      <c r="J145" s="126"/>
      <c r="K145" s="127"/>
      <c r="L145" s="128"/>
      <c r="M145" s="128"/>
      <c r="N145" s="128"/>
      <c r="O145" s="128"/>
      <c r="P145" s="128"/>
      <c r="Q145" s="128"/>
      <c r="R145" s="129"/>
      <c r="S145" s="129"/>
      <c r="T145" s="129"/>
      <c r="U145" s="129"/>
      <c r="V145" s="129"/>
      <c r="W145" s="130"/>
      <c r="X145" s="130"/>
      <c r="Y145" s="131"/>
      <c r="Z145" s="126"/>
      <c r="AA145" s="132"/>
      <c r="AB145" s="132"/>
      <c r="AC145" s="133"/>
      <c r="AD145" s="134"/>
      <c r="AE145" s="134"/>
      <c r="AF145" s="131"/>
    </row>
    <row r="146" spans="1:32" ht="14.4" x14ac:dyDescent="0.2">
      <c r="A146" s="124">
        <v>136</v>
      </c>
      <c r="B146" s="221" t="s">
        <v>100</v>
      </c>
      <c r="C146" s="222" t="s">
        <v>49</v>
      </c>
      <c r="D146" s="186"/>
      <c r="E146" s="186"/>
      <c r="F146" s="223">
        <v>7407900</v>
      </c>
      <c r="G146" s="185"/>
      <c r="H146" s="185"/>
      <c r="I146" s="126"/>
      <c r="J146" s="126"/>
      <c r="K146" s="127"/>
      <c r="L146" s="128"/>
      <c r="M146" s="128"/>
      <c r="N146" s="128"/>
      <c r="O146" s="128"/>
      <c r="P146" s="128"/>
      <c r="Q146" s="128"/>
      <c r="R146" s="129"/>
      <c r="S146" s="129"/>
      <c r="T146" s="129"/>
      <c r="U146" s="129"/>
      <c r="V146" s="129"/>
      <c r="W146" s="130"/>
      <c r="X146" s="130"/>
      <c r="Y146" s="131"/>
      <c r="Z146" s="126"/>
      <c r="AA146" s="132"/>
      <c r="AB146" s="132"/>
      <c r="AC146" s="133"/>
      <c r="AD146" s="134"/>
      <c r="AE146" s="134"/>
      <c r="AF146" s="131"/>
    </row>
    <row r="147" spans="1:32" ht="14.4" x14ac:dyDescent="0.2">
      <c r="A147" s="124">
        <v>137</v>
      </c>
      <c r="B147" s="221" t="s">
        <v>101</v>
      </c>
      <c r="C147" s="222" t="s">
        <v>50</v>
      </c>
      <c r="D147" s="186"/>
      <c r="E147" s="186"/>
      <c r="F147" s="223">
        <v>6941219</v>
      </c>
      <c r="G147" s="185"/>
      <c r="H147" s="185"/>
      <c r="I147" s="126"/>
      <c r="J147" s="126"/>
      <c r="K147" s="127"/>
      <c r="L147" s="128"/>
      <c r="M147" s="128"/>
      <c r="N147" s="128"/>
      <c r="O147" s="128"/>
      <c r="P147" s="128"/>
      <c r="Q147" s="128"/>
      <c r="R147" s="129"/>
      <c r="S147" s="129"/>
      <c r="T147" s="129"/>
      <c r="U147" s="129"/>
      <c r="V147" s="129"/>
      <c r="W147" s="130"/>
      <c r="X147" s="130"/>
      <c r="Y147" s="131"/>
      <c r="Z147" s="126"/>
      <c r="AA147" s="132"/>
      <c r="AB147" s="132"/>
      <c r="AC147" s="133"/>
      <c r="AD147" s="134"/>
      <c r="AE147" s="134"/>
      <c r="AF147" s="131"/>
    </row>
    <row r="148" spans="1:32" ht="14.4" x14ac:dyDescent="0.2">
      <c r="A148" s="124">
        <v>138</v>
      </c>
      <c r="B148" s="221" t="s">
        <v>83</v>
      </c>
      <c r="C148" s="222" t="s">
        <v>51</v>
      </c>
      <c r="D148" s="186"/>
      <c r="E148" s="186"/>
      <c r="F148" s="223">
        <v>2725700</v>
      </c>
      <c r="G148" s="185"/>
      <c r="H148" s="185"/>
      <c r="I148" s="126"/>
      <c r="J148" s="126"/>
      <c r="K148" s="127"/>
      <c r="L148" s="128"/>
      <c r="M148" s="128"/>
      <c r="N148" s="128"/>
      <c r="O148" s="128"/>
      <c r="P148" s="128"/>
      <c r="Q148" s="128"/>
      <c r="R148" s="129"/>
      <c r="S148" s="129"/>
      <c r="T148" s="129"/>
      <c r="U148" s="129"/>
      <c r="V148" s="129"/>
      <c r="W148" s="130"/>
      <c r="X148" s="130"/>
      <c r="Y148" s="131"/>
      <c r="Z148" s="126"/>
      <c r="AA148" s="132"/>
      <c r="AB148" s="132"/>
      <c r="AC148" s="133"/>
      <c r="AD148" s="134"/>
      <c r="AE148" s="134"/>
      <c r="AF148" s="131"/>
    </row>
    <row r="149" spans="1:32" ht="14.4" x14ac:dyDescent="0.2">
      <c r="A149" s="124">
        <v>139</v>
      </c>
      <c r="B149" s="221" t="s">
        <v>83</v>
      </c>
      <c r="C149" s="222" t="s">
        <v>52</v>
      </c>
      <c r="D149" s="186"/>
      <c r="E149" s="186"/>
      <c r="F149" s="223">
        <v>5523600</v>
      </c>
      <c r="G149" s="185"/>
      <c r="H149" s="185"/>
      <c r="I149" s="126"/>
      <c r="J149" s="126"/>
      <c r="K149" s="127"/>
      <c r="L149" s="128"/>
      <c r="M149" s="128"/>
      <c r="N149" s="128"/>
      <c r="O149" s="128"/>
      <c r="P149" s="128"/>
      <c r="Q149" s="128"/>
      <c r="R149" s="129"/>
      <c r="S149" s="129"/>
      <c r="T149" s="129"/>
      <c r="U149" s="129"/>
      <c r="V149" s="129"/>
      <c r="W149" s="130"/>
      <c r="X149" s="130"/>
      <c r="Y149" s="131"/>
      <c r="Z149" s="126"/>
      <c r="AA149" s="132"/>
      <c r="AB149" s="132"/>
      <c r="AC149" s="133"/>
      <c r="AD149" s="134"/>
      <c r="AE149" s="134"/>
      <c r="AF149" s="131"/>
    </row>
    <row r="150" spans="1:32" ht="14.4" x14ac:dyDescent="0.2">
      <c r="A150" s="124">
        <v>140</v>
      </c>
      <c r="B150" s="221" t="s">
        <v>83</v>
      </c>
      <c r="C150" s="222" t="s">
        <v>53</v>
      </c>
      <c r="D150" s="186"/>
      <c r="E150" s="186"/>
      <c r="F150" s="223">
        <v>2830700</v>
      </c>
      <c r="G150" s="185"/>
      <c r="H150" s="185"/>
      <c r="I150" s="126"/>
      <c r="J150" s="126"/>
      <c r="K150" s="127"/>
      <c r="L150" s="128"/>
      <c r="M150" s="128"/>
      <c r="N150" s="128"/>
      <c r="O150" s="128"/>
      <c r="P150" s="128"/>
      <c r="Q150" s="128"/>
      <c r="R150" s="129"/>
      <c r="S150" s="129"/>
      <c r="T150" s="129"/>
      <c r="U150" s="129"/>
      <c r="V150" s="129"/>
      <c r="W150" s="130"/>
      <c r="X150" s="130"/>
      <c r="Y150" s="131"/>
      <c r="Z150" s="126"/>
      <c r="AA150" s="132"/>
      <c r="AB150" s="132"/>
      <c r="AC150" s="133"/>
      <c r="AD150" s="134"/>
      <c r="AE150" s="134"/>
      <c r="AF150" s="131"/>
    </row>
    <row r="151" spans="1:32" ht="14.4" x14ac:dyDescent="0.2">
      <c r="A151" s="124">
        <v>141</v>
      </c>
      <c r="B151" s="221" t="s">
        <v>83</v>
      </c>
      <c r="C151" s="222" t="s">
        <v>54</v>
      </c>
      <c r="D151" s="186"/>
      <c r="E151" s="186"/>
      <c r="F151" s="223">
        <v>6257000</v>
      </c>
      <c r="G151" s="185"/>
      <c r="H151" s="185"/>
      <c r="I151" s="126"/>
      <c r="J151" s="126"/>
      <c r="K151" s="127"/>
      <c r="L151" s="128"/>
      <c r="M151" s="128"/>
      <c r="N151" s="128"/>
      <c r="O151" s="128"/>
      <c r="P151" s="128"/>
      <c r="Q151" s="128"/>
      <c r="R151" s="129"/>
      <c r="S151" s="129"/>
      <c r="T151" s="129"/>
      <c r="U151" s="129"/>
      <c r="V151" s="129"/>
      <c r="W151" s="130"/>
      <c r="X151" s="130"/>
      <c r="Y151" s="131"/>
      <c r="Z151" s="126"/>
      <c r="AA151" s="132"/>
      <c r="AB151" s="132"/>
      <c r="AC151" s="133"/>
      <c r="AD151" s="134"/>
      <c r="AE151" s="134"/>
      <c r="AF151" s="131"/>
    </row>
    <row r="152" spans="1:32" ht="14.4" x14ac:dyDescent="0.2">
      <c r="A152" s="124">
        <v>142</v>
      </c>
      <c r="B152" s="221" t="s">
        <v>83</v>
      </c>
      <c r="C152" s="222" t="s">
        <v>55</v>
      </c>
      <c r="D152" s="186"/>
      <c r="E152" s="186"/>
      <c r="F152" s="223">
        <v>6257000</v>
      </c>
      <c r="G152" s="185"/>
      <c r="H152" s="185"/>
      <c r="I152" s="126"/>
      <c r="J152" s="126"/>
      <c r="K152" s="127"/>
      <c r="L152" s="128"/>
      <c r="M152" s="128"/>
      <c r="N152" s="128"/>
      <c r="O152" s="128"/>
      <c r="P152" s="128"/>
      <c r="Q152" s="128"/>
      <c r="R152" s="129"/>
      <c r="S152" s="129"/>
      <c r="T152" s="129"/>
      <c r="U152" s="129"/>
      <c r="V152" s="129"/>
      <c r="W152" s="130"/>
      <c r="X152" s="130"/>
      <c r="Y152" s="131"/>
      <c r="Z152" s="126"/>
      <c r="AA152" s="132"/>
      <c r="AB152" s="132"/>
      <c r="AC152" s="133"/>
      <c r="AD152" s="134"/>
      <c r="AE152" s="134"/>
      <c r="AF152" s="131"/>
    </row>
    <row r="153" spans="1:32" ht="14.4" x14ac:dyDescent="0.2">
      <c r="A153" s="124">
        <v>143</v>
      </c>
      <c r="B153" s="221" t="s">
        <v>83</v>
      </c>
      <c r="C153" s="222" t="s">
        <v>56</v>
      </c>
      <c r="D153" s="186"/>
      <c r="E153" s="186"/>
      <c r="F153" s="223">
        <v>6257000</v>
      </c>
      <c r="G153" s="185"/>
      <c r="H153" s="185"/>
      <c r="I153" s="126"/>
      <c r="J153" s="126"/>
      <c r="K153" s="127"/>
      <c r="L153" s="128"/>
      <c r="M153" s="128"/>
      <c r="N153" s="128"/>
      <c r="O153" s="128"/>
      <c r="P153" s="128"/>
      <c r="Q153" s="128"/>
      <c r="R153" s="129"/>
      <c r="S153" s="129"/>
      <c r="T153" s="129"/>
      <c r="U153" s="129"/>
      <c r="V153" s="129"/>
      <c r="W153" s="130"/>
      <c r="X153" s="130"/>
      <c r="Y153" s="131"/>
      <c r="Z153" s="126"/>
      <c r="AA153" s="132"/>
      <c r="AB153" s="132"/>
      <c r="AC153" s="133"/>
      <c r="AD153" s="134"/>
      <c r="AE153" s="134"/>
      <c r="AF153" s="131"/>
    </row>
    <row r="154" spans="1:32" ht="14.4" x14ac:dyDescent="0.2">
      <c r="A154" s="124">
        <v>144</v>
      </c>
      <c r="B154" s="221" t="s">
        <v>83</v>
      </c>
      <c r="C154" s="222" t="s">
        <v>57</v>
      </c>
      <c r="D154" s="186"/>
      <c r="E154" s="186"/>
      <c r="F154" s="223">
        <v>2745700</v>
      </c>
      <c r="G154" s="185"/>
      <c r="H154" s="185"/>
      <c r="I154" s="126"/>
      <c r="J154" s="126"/>
      <c r="K154" s="127"/>
      <c r="L154" s="128"/>
      <c r="M154" s="128"/>
      <c r="N154" s="128"/>
      <c r="O154" s="128"/>
      <c r="P154" s="128"/>
      <c r="Q154" s="128"/>
      <c r="R154" s="129"/>
      <c r="S154" s="129"/>
      <c r="T154" s="129"/>
      <c r="U154" s="129"/>
      <c r="V154" s="129"/>
      <c r="W154" s="130"/>
      <c r="X154" s="130"/>
      <c r="Y154" s="131"/>
      <c r="Z154" s="126"/>
      <c r="AA154" s="132"/>
      <c r="AB154" s="132"/>
      <c r="AC154" s="133"/>
      <c r="AD154" s="134"/>
      <c r="AE154" s="134"/>
      <c r="AF154" s="131"/>
    </row>
    <row r="155" spans="1:32" ht="14.4" x14ac:dyDescent="0.2">
      <c r="A155" s="124">
        <v>145</v>
      </c>
      <c r="B155" s="221" t="s">
        <v>83</v>
      </c>
      <c r="C155" s="222" t="s">
        <v>58</v>
      </c>
      <c r="D155" s="186"/>
      <c r="E155" s="186"/>
      <c r="F155" s="223">
        <v>6405945</v>
      </c>
      <c r="G155" s="185"/>
      <c r="H155" s="185"/>
      <c r="I155" s="126"/>
      <c r="J155" s="126"/>
      <c r="K155" s="127"/>
      <c r="L155" s="128"/>
      <c r="M155" s="128"/>
      <c r="N155" s="128"/>
      <c r="O155" s="128"/>
      <c r="P155" s="128"/>
      <c r="Q155" s="128"/>
      <c r="R155" s="129"/>
      <c r="S155" s="129"/>
      <c r="T155" s="129"/>
      <c r="U155" s="129"/>
      <c r="V155" s="129"/>
      <c r="W155" s="130"/>
      <c r="X155" s="130"/>
      <c r="Y155" s="131"/>
      <c r="Z155" s="126"/>
      <c r="AA155" s="132"/>
      <c r="AB155" s="132"/>
      <c r="AC155" s="133"/>
      <c r="AD155" s="134"/>
      <c r="AE155" s="134"/>
      <c r="AF155" s="131"/>
    </row>
    <row r="156" spans="1:32" ht="14.4" x14ac:dyDescent="0.2">
      <c r="A156" s="124">
        <v>146</v>
      </c>
      <c r="B156" s="221" t="s">
        <v>83</v>
      </c>
      <c r="C156" s="222" t="s">
        <v>59</v>
      </c>
      <c r="D156" s="186"/>
      <c r="E156" s="186"/>
      <c r="F156" s="223">
        <v>6405945</v>
      </c>
      <c r="G156" s="185"/>
      <c r="H156" s="185"/>
      <c r="I156" s="126"/>
      <c r="J156" s="126"/>
      <c r="K156" s="127"/>
      <c r="L156" s="128"/>
      <c r="M156" s="128"/>
      <c r="N156" s="128"/>
      <c r="O156" s="128"/>
      <c r="P156" s="128"/>
      <c r="Q156" s="128"/>
      <c r="R156" s="129"/>
      <c r="S156" s="129"/>
      <c r="T156" s="129"/>
      <c r="U156" s="129"/>
      <c r="V156" s="129"/>
      <c r="W156" s="130"/>
      <c r="X156" s="130"/>
      <c r="Y156" s="131"/>
      <c r="Z156" s="126"/>
      <c r="AA156" s="132"/>
      <c r="AB156" s="132"/>
      <c r="AC156" s="133"/>
      <c r="AD156" s="134"/>
      <c r="AE156" s="134"/>
      <c r="AF156" s="131"/>
    </row>
    <row r="157" spans="1:32" ht="14.4" x14ac:dyDescent="0.2">
      <c r="A157" s="124">
        <v>147</v>
      </c>
      <c r="B157" s="221" t="s">
        <v>83</v>
      </c>
      <c r="C157" s="222" t="s">
        <v>60</v>
      </c>
      <c r="D157" s="186"/>
      <c r="E157" s="186"/>
      <c r="F157" s="223">
        <v>6405945</v>
      </c>
      <c r="G157" s="185"/>
      <c r="H157" s="185"/>
      <c r="I157" s="126"/>
      <c r="J157" s="126"/>
      <c r="K157" s="127"/>
      <c r="L157" s="128"/>
      <c r="M157" s="128"/>
      <c r="N157" s="128"/>
      <c r="O157" s="128"/>
      <c r="P157" s="128"/>
      <c r="Q157" s="128"/>
      <c r="R157" s="129"/>
      <c r="S157" s="129"/>
      <c r="T157" s="129"/>
      <c r="U157" s="129"/>
      <c r="V157" s="129"/>
      <c r="W157" s="130"/>
      <c r="X157" s="130"/>
      <c r="Y157" s="131"/>
      <c r="Z157" s="126"/>
      <c r="AA157" s="132"/>
      <c r="AB157" s="132"/>
      <c r="AC157" s="133"/>
      <c r="AD157" s="134"/>
      <c r="AE157" s="134"/>
      <c r="AF157" s="131"/>
    </row>
    <row r="158" spans="1:32" ht="14.4" x14ac:dyDescent="0.2">
      <c r="A158" s="124">
        <v>148</v>
      </c>
      <c r="B158" s="221" t="s">
        <v>83</v>
      </c>
      <c r="C158" s="222" t="s">
        <v>61</v>
      </c>
      <c r="D158" s="186"/>
      <c r="E158" s="186"/>
      <c r="F158" s="223">
        <v>2737500</v>
      </c>
      <c r="G158" s="185"/>
      <c r="H158" s="185"/>
      <c r="I158" s="126"/>
      <c r="J158" s="126"/>
      <c r="K158" s="127"/>
      <c r="L158" s="128"/>
      <c r="M158" s="128"/>
      <c r="N158" s="128"/>
      <c r="O158" s="128"/>
      <c r="P158" s="128"/>
      <c r="Q158" s="128"/>
      <c r="R158" s="129"/>
      <c r="S158" s="129"/>
      <c r="T158" s="129"/>
      <c r="U158" s="129"/>
      <c r="V158" s="129"/>
      <c r="W158" s="130"/>
      <c r="X158" s="130"/>
      <c r="Y158" s="131"/>
      <c r="Z158" s="126"/>
      <c r="AA158" s="132"/>
      <c r="AB158" s="132"/>
      <c r="AC158" s="133"/>
      <c r="AD158" s="134"/>
      <c r="AE158" s="134"/>
      <c r="AF158" s="131"/>
    </row>
    <row r="159" spans="1:32" ht="14.4" x14ac:dyDescent="0.2">
      <c r="A159" s="124">
        <v>149</v>
      </c>
      <c r="B159" s="221" t="s">
        <v>83</v>
      </c>
      <c r="C159" s="222" t="s">
        <v>62</v>
      </c>
      <c r="D159" s="186"/>
      <c r="E159" s="186"/>
      <c r="F159" s="223">
        <v>6316000</v>
      </c>
      <c r="G159" s="185"/>
      <c r="H159" s="185"/>
      <c r="I159" s="126"/>
      <c r="J159" s="126"/>
      <c r="K159" s="127"/>
      <c r="L159" s="128"/>
      <c r="M159" s="128"/>
      <c r="N159" s="128"/>
      <c r="O159" s="128"/>
      <c r="P159" s="128"/>
      <c r="Q159" s="128"/>
      <c r="R159" s="129"/>
      <c r="S159" s="129"/>
      <c r="T159" s="129"/>
      <c r="U159" s="129"/>
      <c r="V159" s="129"/>
      <c r="W159" s="130"/>
      <c r="X159" s="130"/>
      <c r="Y159" s="131"/>
      <c r="Z159" s="126"/>
      <c r="AA159" s="132"/>
      <c r="AB159" s="132"/>
      <c r="AC159" s="133"/>
      <c r="AD159" s="134"/>
      <c r="AE159" s="134"/>
      <c r="AF159" s="131"/>
    </row>
    <row r="160" spans="1:32" ht="14.4" x14ac:dyDescent="0.2">
      <c r="A160" s="124">
        <v>150</v>
      </c>
      <c r="B160" s="221" t="s">
        <v>83</v>
      </c>
      <c r="C160" s="222" t="s">
        <v>63</v>
      </c>
      <c r="D160" s="186"/>
      <c r="E160" s="186"/>
      <c r="F160" s="223">
        <v>6316000</v>
      </c>
      <c r="G160" s="185"/>
      <c r="H160" s="185"/>
      <c r="I160" s="126"/>
      <c r="J160" s="126"/>
      <c r="K160" s="127"/>
      <c r="L160" s="128"/>
      <c r="M160" s="128"/>
      <c r="N160" s="128"/>
      <c r="O160" s="128"/>
      <c r="P160" s="128"/>
      <c r="Q160" s="128"/>
      <c r="R160" s="129"/>
      <c r="S160" s="129"/>
      <c r="T160" s="129"/>
      <c r="U160" s="129"/>
      <c r="V160" s="129"/>
      <c r="W160" s="130"/>
      <c r="X160" s="130"/>
      <c r="Y160" s="131"/>
      <c r="Z160" s="126"/>
      <c r="AA160" s="132"/>
      <c r="AB160" s="132"/>
      <c r="AC160" s="133"/>
      <c r="AD160" s="134"/>
      <c r="AE160" s="134"/>
      <c r="AF160" s="131"/>
    </row>
    <row r="161" spans="1:32" ht="14.4" x14ac:dyDescent="0.2">
      <c r="A161" s="124">
        <v>151</v>
      </c>
      <c r="B161" s="221" t="s">
        <v>83</v>
      </c>
      <c r="C161" s="222" t="s">
        <v>64</v>
      </c>
      <c r="D161" s="186"/>
      <c r="E161" s="186"/>
      <c r="F161" s="223">
        <v>5523600</v>
      </c>
      <c r="G161" s="185"/>
      <c r="H161" s="185"/>
      <c r="I161" s="126"/>
      <c r="J161" s="126"/>
      <c r="K161" s="127"/>
      <c r="L161" s="128"/>
      <c r="M161" s="128"/>
      <c r="N161" s="128"/>
      <c r="O161" s="128"/>
      <c r="P161" s="128"/>
      <c r="Q161" s="128"/>
      <c r="R161" s="129"/>
      <c r="S161" s="129"/>
      <c r="T161" s="129"/>
      <c r="U161" s="129"/>
      <c r="V161" s="129"/>
      <c r="W161" s="130"/>
      <c r="X161" s="130"/>
      <c r="Y161" s="131"/>
      <c r="Z161" s="126"/>
      <c r="AA161" s="132"/>
      <c r="AB161" s="132"/>
      <c r="AC161" s="133"/>
      <c r="AD161" s="134"/>
      <c r="AE161" s="134"/>
      <c r="AF161" s="131"/>
    </row>
    <row r="162" spans="1:32" ht="14.4" x14ac:dyDescent="0.2">
      <c r="A162" s="124">
        <v>152</v>
      </c>
      <c r="B162" s="221" t="s">
        <v>83</v>
      </c>
      <c r="C162" s="222" t="s">
        <v>65</v>
      </c>
      <c r="D162" s="186"/>
      <c r="E162" s="186"/>
      <c r="F162" s="223">
        <v>5523600</v>
      </c>
      <c r="G162" s="185"/>
      <c r="H162" s="185"/>
      <c r="I162" s="126"/>
      <c r="J162" s="126"/>
      <c r="K162" s="127"/>
      <c r="L162" s="128"/>
      <c r="M162" s="128"/>
      <c r="N162" s="128"/>
      <c r="O162" s="128"/>
      <c r="P162" s="128"/>
      <c r="Q162" s="128"/>
      <c r="R162" s="129"/>
      <c r="S162" s="129"/>
      <c r="T162" s="129"/>
      <c r="U162" s="129"/>
      <c r="V162" s="129"/>
      <c r="W162" s="130"/>
      <c r="X162" s="130"/>
      <c r="Y162" s="131"/>
      <c r="Z162" s="126"/>
      <c r="AA162" s="132"/>
      <c r="AB162" s="132"/>
      <c r="AC162" s="133"/>
      <c r="AD162" s="134"/>
      <c r="AE162" s="134"/>
      <c r="AF162" s="131"/>
    </row>
    <row r="163" spans="1:32" ht="14.4" x14ac:dyDescent="0.2">
      <c r="A163" s="124">
        <v>153</v>
      </c>
      <c r="B163" s="221" t="s">
        <v>83</v>
      </c>
      <c r="C163" s="222" t="s">
        <v>66</v>
      </c>
      <c r="D163" s="186"/>
      <c r="E163" s="186"/>
      <c r="F163" s="223">
        <v>6316000</v>
      </c>
      <c r="G163" s="185"/>
      <c r="H163" s="185"/>
      <c r="I163" s="126"/>
      <c r="J163" s="126"/>
      <c r="K163" s="127"/>
      <c r="L163" s="128"/>
      <c r="M163" s="128"/>
      <c r="N163" s="128"/>
      <c r="O163" s="128"/>
      <c r="P163" s="128"/>
      <c r="Q163" s="128"/>
      <c r="R163" s="129"/>
      <c r="S163" s="129"/>
      <c r="T163" s="129"/>
      <c r="U163" s="129"/>
      <c r="V163" s="129"/>
      <c r="W163" s="130"/>
      <c r="X163" s="130"/>
      <c r="Y163" s="131"/>
      <c r="Z163" s="126"/>
      <c r="AA163" s="132"/>
      <c r="AB163" s="132"/>
      <c r="AC163" s="133"/>
      <c r="AD163" s="134"/>
      <c r="AE163" s="134"/>
      <c r="AF163" s="131"/>
    </row>
    <row r="164" spans="1:32" ht="14.4" x14ac:dyDescent="0.2">
      <c r="A164" s="124">
        <v>154</v>
      </c>
      <c r="B164" s="221" t="s">
        <v>83</v>
      </c>
      <c r="C164" s="222" t="s">
        <v>67</v>
      </c>
      <c r="D164" s="186"/>
      <c r="E164" s="186"/>
      <c r="F164" s="223">
        <v>2734000</v>
      </c>
      <c r="G164" s="185"/>
      <c r="H164" s="185"/>
      <c r="I164" s="126"/>
      <c r="J164" s="126"/>
      <c r="K164" s="127"/>
      <c r="L164" s="128"/>
      <c r="M164" s="128"/>
      <c r="N164" s="128"/>
      <c r="O164" s="128"/>
      <c r="P164" s="128"/>
      <c r="Q164" s="128"/>
      <c r="R164" s="129"/>
      <c r="S164" s="129"/>
      <c r="T164" s="129"/>
      <c r="U164" s="129"/>
      <c r="V164" s="129"/>
      <c r="W164" s="130"/>
      <c r="X164" s="130"/>
      <c r="Y164" s="131"/>
      <c r="Z164" s="126"/>
      <c r="AA164" s="132"/>
      <c r="AB164" s="132"/>
      <c r="AC164" s="133"/>
      <c r="AD164" s="134"/>
      <c r="AE164" s="134"/>
      <c r="AF164" s="131"/>
    </row>
    <row r="165" spans="1:32" ht="14.4" x14ac:dyDescent="0.2">
      <c r="A165" s="124">
        <v>155</v>
      </c>
      <c r="B165" s="221" t="s">
        <v>83</v>
      </c>
      <c r="C165" s="222" t="s">
        <v>68</v>
      </c>
      <c r="D165" s="186"/>
      <c r="E165" s="186"/>
      <c r="F165" s="223">
        <v>6278000</v>
      </c>
      <c r="G165" s="185"/>
      <c r="H165" s="185"/>
      <c r="I165" s="126"/>
      <c r="J165" s="126"/>
      <c r="K165" s="127"/>
      <c r="L165" s="128"/>
      <c r="M165" s="128"/>
      <c r="N165" s="128"/>
      <c r="O165" s="128"/>
      <c r="P165" s="128"/>
      <c r="Q165" s="128"/>
      <c r="R165" s="129"/>
      <c r="S165" s="129"/>
      <c r="T165" s="129"/>
      <c r="U165" s="129"/>
      <c r="V165" s="129"/>
      <c r="W165" s="130"/>
      <c r="X165" s="130"/>
      <c r="Y165" s="131"/>
      <c r="Z165" s="126"/>
      <c r="AA165" s="132"/>
      <c r="AB165" s="132"/>
      <c r="AC165" s="133"/>
      <c r="AD165" s="134"/>
      <c r="AE165" s="134"/>
      <c r="AF165" s="131"/>
    </row>
    <row r="166" spans="1:32" ht="14.4" x14ac:dyDescent="0.2">
      <c r="A166" s="124">
        <v>156</v>
      </c>
      <c r="B166" s="221" t="s">
        <v>83</v>
      </c>
      <c r="C166" s="222" t="s">
        <v>69</v>
      </c>
      <c r="D166" s="186"/>
      <c r="E166" s="186"/>
      <c r="F166" s="223">
        <v>6278000</v>
      </c>
      <c r="G166" s="185"/>
      <c r="H166" s="185"/>
      <c r="I166" s="126"/>
      <c r="J166" s="126"/>
      <c r="K166" s="127"/>
      <c r="L166" s="128"/>
      <c r="M166" s="128"/>
      <c r="N166" s="128"/>
      <c r="O166" s="128"/>
      <c r="P166" s="128"/>
      <c r="Q166" s="128"/>
      <c r="R166" s="129"/>
      <c r="S166" s="129"/>
      <c r="T166" s="129"/>
      <c r="U166" s="129"/>
      <c r="V166" s="129"/>
      <c r="W166" s="130"/>
      <c r="X166" s="130"/>
      <c r="Y166" s="131"/>
      <c r="Z166" s="126"/>
      <c r="AA166" s="132"/>
      <c r="AB166" s="132"/>
      <c r="AC166" s="133"/>
      <c r="AD166" s="134"/>
      <c r="AE166" s="134"/>
      <c r="AF166" s="131"/>
    </row>
    <row r="167" spans="1:32" ht="14.4" x14ac:dyDescent="0.2">
      <c r="A167" s="124">
        <v>157</v>
      </c>
      <c r="B167" s="221" t="s">
        <v>83</v>
      </c>
      <c r="C167" s="222" t="s">
        <v>70</v>
      </c>
      <c r="D167" s="186"/>
      <c r="E167" s="186"/>
      <c r="F167" s="223">
        <v>6278000</v>
      </c>
      <c r="G167" s="185"/>
      <c r="H167" s="185"/>
      <c r="I167" s="126"/>
      <c r="J167" s="126"/>
      <c r="K167" s="127"/>
      <c r="L167" s="128"/>
      <c r="M167" s="128"/>
      <c r="N167" s="128"/>
      <c r="O167" s="128"/>
      <c r="P167" s="128"/>
      <c r="Q167" s="128"/>
      <c r="R167" s="129"/>
      <c r="S167" s="129"/>
      <c r="T167" s="129"/>
      <c r="U167" s="129"/>
      <c r="V167" s="129"/>
      <c r="W167" s="130"/>
      <c r="X167" s="130"/>
      <c r="Y167" s="131"/>
      <c r="Z167" s="126"/>
      <c r="AA167" s="132"/>
      <c r="AB167" s="132"/>
      <c r="AC167" s="133"/>
      <c r="AD167" s="134"/>
      <c r="AE167" s="134"/>
      <c r="AF167" s="131"/>
    </row>
    <row r="168" spans="1:32" ht="72" x14ac:dyDescent="0.2">
      <c r="A168" s="124">
        <v>158</v>
      </c>
      <c r="B168" s="221" t="s">
        <v>88</v>
      </c>
      <c r="C168" s="222" t="s">
        <v>724</v>
      </c>
      <c r="D168" s="224" t="s">
        <v>683</v>
      </c>
      <c r="E168" s="224" t="s">
        <v>684</v>
      </c>
      <c r="F168" s="225">
        <v>9674680</v>
      </c>
      <c r="G168" s="185"/>
      <c r="H168" s="185" t="s">
        <v>676</v>
      </c>
      <c r="I168" s="126">
        <v>45249</v>
      </c>
      <c r="J168" s="126">
        <v>45252</v>
      </c>
      <c r="K168" s="127">
        <v>4</v>
      </c>
      <c r="L168" s="128">
        <v>1720000</v>
      </c>
      <c r="M168" s="128"/>
      <c r="N168" s="128">
        <v>3084000</v>
      </c>
      <c r="O168" s="128"/>
      <c r="P168" s="128"/>
      <c r="Q168" s="128">
        <f>Q169</f>
        <v>4870680</v>
      </c>
      <c r="R168" s="129" t="s">
        <v>685</v>
      </c>
      <c r="S168" s="145">
        <v>45249</v>
      </c>
      <c r="T168" s="129" t="s">
        <v>552</v>
      </c>
      <c r="U168" s="129" t="s">
        <v>548</v>
      </c>
      <c r="V168" s="129" t="s">
        <v>432</v>
      </c>
      <c r="W168" s="130" t="s">
        <v>686</v>
      </c>
      <c r="X168" s="130">
        <v>9902185139421</v>
      </c>
      <c r="Y168" s="131">
        <v>2403900</v>
      </c>
      <c r="Z168" s="126">
        <v>45252</v>
      </c>
      <c r="AA168" s="132" t="s">
        <v>548</v>
      </c>
      <c r="AB168" s="132" t="s">
        <v>552</v>
      </c>
      <c r="AC168" s="133" t="s">
        <v>403</v>
      </c>
      <c r="AD168" s="134" t="s">
        <v>687</v>
      </c>
      <c r="AE168" s="134">
        <v>9902185140955</v>
      </c>
      <c r="AF168" s="131">
        <v>2466780</v>
      </c>
    </row>
    <row r="169" spans="1:32" ht="72" x14ac:dyDescent="0.2">
      <c r="A169" s="124">
        <v>159</v>
      </c>
      <c r="B169" s="221" t="s">
        <v>88</v>
      </c>
      <c r="C169" s="222" t="s">
        <v>722</v>
      </c>
      <c r="D169" s="224" t="s">
        <v>683</v>
      </c>
      <c r="E169" s="224" t="s">
        <v>684</v>
      </c>
      <c r="F169" s="225">
        <v>12888680</v>
      </c>
      <c r="G169" s="185"/>
      <c r="H169" s="185" t="s">
        <v>676</v>
      </c>
      <c r="I169" s="126">
        <v>45249</v>
      </c>
      <c r="J169" s="126">
        <v>45252</v>
      </c>
      <c r="K169" s="127">
        <v>4</v>
      </c>
      <c r="L169" s="128">
        <v>1720000</v>
      </c>
      <c r="M169" s="128"/>
      <c r="N169" s="128">
        <v>2058000</v>
      </c>
      <c r="O169" s="128">
        <v>240000</v>
      </c>
      <c r="P169" s="128"/>
      <c r="Q169" s="128">
        <f>2403900+2466780</f>
        <v>4870680</v>
      </c>
      <c r="R169" s="129" t="s">
        <v>685</v>
      </c>
      <c r="S169" s="145">
        <v>45249</v>
      </c>
      <c r="T169" s="129" t="s">
        <v>552</v>
      </c>
      <c r="U169" s="129" t="s">
        <v>548</v>
      </c>
      <c r="V169" s="129" t="s">
        <v>432</v>
      </c>
      <c r="W169" s="130" t="s">
        <v>688</v>
      </c>
      <c r="X169" s="130">
        <v>9902185139738</v>
      </c>
      <c r="Y169" s="131">
        <v>2403900</v>
      </c>
      <c r="Z169" s="126">
        <v>45252</v>
      </c>
      <c r="AA169" s="132" t="s">
        <v>548</v>
      </c>
      <c r="AB169" s="132" t="s">
        <v>552</v>
      </c>
      <c r="AC169" s="133" t="s">
        <v>403</v>
      </c>
      <c r="AD169" s="134" t="s">
        <v>689</v>
      </c>
      <c r="AE169" s="134">
        <v>9902185140587</v>
      </c>
      <c r="AF169" s="131">
        <v>2466780</v>
      </c>
    </row>
    <row r="170" spans="1:32" ht="72" x14ac:dyDescent="0.2">
      <c r="A170" s="124">
        <v>160</v>
      </c>
      <c r="B170" s="221" t="s">
        <v>88</v>
      </c>
      <c r="C170" s="222" t="s">
        <v>725</v>
      </c>
      <c r="D170" s="224" t="s">
        <v>683</v>
      </c>
      <c r="E170" s="224" t="s">
        <v>684</v>
      </c>
      <c r="F170" s="225">
        <v>8956680</v>
      </c>
      <c r="G170" s="185"/>
      <c r="H170" s="185" t="s">
        <v>676</v>
      </c>
      <c r="I170" s="126">
        <v>45249</v>
      </c>
      <c r="J170" s="126">
        <v>45252</v>
      </c>
      <c r="K170" s="127">
        <v>4</v>
      </c>
      <c r="L170" s="128">
        <v>1720000</v>
      </c>
      <c r="M170" s="128"/>
      <c r="N170" s="128">
        <f>686000+1460000</f>
        <v>2146000</v>
      </c>
      <c r="O170" s="128">
        <v>22000</v>
      </c>
      <c r="P170" s="128"/>
      <c r="Q170" s="128">
        <f>2403900+2466780</f>
        <v>4870680</v>
      </c>
      <c r="R170" s="129" t="s">
        <v>685</v>
      </c>
      <c r="S170" s="145">
        <v>45249</v>
      </c>
      <c r="T170" s="129" t="s">
        <v>552</v>
      </c>
      <c r="U170" s="129" t="s">
        <v>548</v>
      </c>
      <c r="V170" s="129" t="s">
        <v>432</v>
      </c>
      <c r="W170" s="130" t="s">
        <v>690</v>
      </c>
      <c r="X170" s="130">
        <v>9902185289078</v>
      </c>
      <c r="Y170" s="131">
        <v>2403900</v>
      </c>
      <c r="Z170" s="126">
        <v>45252</v>
      </c>
      <c r="AA170" s="132" t="s">
        <v>548</v>
      </c>
      <c r="AB170" s="132" t="s">
        <v>552</v>
      </c>
      <c r="AC170" s="133" t="s">
        <v>403</v>
      </c>
      <c r="AD170" s="134" t="s">
        <v>691</v>
      </c>
      <c r="AE170" s="134">
        <v>9902185290027</v>
      </c>
      <c r="AF170" s="131">
        <v>2466780</v>
      </c>
    </row>
    <row r="171" spans="1:32" ht="72" x14ac:dyDescent="0.2">
      <c r="A171" s="124">
        <v>161</v>
      </c>
      <c r="B171" s="221" t="s">
        <v>88</v>
      </c>
      <c r="C171" s="222" t="s">
        <v>726</v>
      </c>
      <c r="D171" s="224" t="s">
        <v>683</v>
      </c>
      <c r="E171" s="224" t="s">
        <v>684</v>
      </c>
      <c r="F171" s="225">
        <v>8836680</v>
      </c>
      <c r="G171" s="185"/>
      <c r="H171" s="185" t="s">
        <v>676</v>
      </c>
      <c r="I171" s="126">
        <v>45249</v>
      </c>
      <c r="J171" s="126">
        <v>45252</v>
      </c>
      <c r="K171" s="127">
        <v>4</v>
      </c>
      <c r="L171" s="128">
        <v>1720000</v>
      </c>
      <c r="M171" s="128"/>
      <c r="N171" s="128">
        <f>686000+1460000</f>
        <v>2146000</v>
      </c>
      <c r="O171" s="128">
        <v>100000</v>
      </c>
      <c r="P171" s="128"/>
      <c r="Q171" s="128">
        <f>2403900+2466780</f>
        <v>4870680</v>
      </c>
      <c r="R171" s="129" t="s">
        <v>685</v>
      </c>
      <c r="S171" s="145">
        <v>45249</v>
      </c>
      <c r="T171" s="129" t="s">
        <v>552</v>
      </c>
      <c r="U171" s="129" t="s">
        <v>548</v>
      </c>
      <c r="V171" s="129" t="s">
        <v>432</v>
      </c>
      <c r="W171" s="130" t="s">
        <v>692</v>
      </c>
      <c r="X171" s="130">
        <v>9902185289334</v>
      </c>
      <c r="Y171" s="131">
        <v>2403900</v>
      </c>
      <c r="Z171" s="126">
        <v>45252</v>
      </c>
      <c r="AA171" s="132" t="s">
        <v>548</v>
      </c>
      <c r="AB171" s="132" t="s">
        <v>552</v>
      </c>
      <c r="AC171" s="133" t="s">
        <v>403</v>
      </c>
      <c r="AD171" s="134" t="s">
        <v>693</v>
      </c>
      <c r="AE171" s="134">
        <v>9902185290010</v>
      </c>
      <c r="AF171" s="131">
        <v>2466780</v>
      </c>
    </row>
    <row r="172" spans="1:32" ht="72" x14ac:dyDescent="0.2">
      <c r="A172" s="124">
        <v>162</v>
      </c>
      <c r="B172" s="221" t="s">
        <v>88</v>
      </c>
      <c r="C172" s="222" t="s">
        <v>628</v>
      </c>
      <c r="D172" s="224" t="s">
        <v>683</v>
      </c>
      <c r="E172" s="224" t="s">
        <v>684</v>
      </c>
      <c r="F172" s="223">
        <v>8976680</v>
      </c>
      <c r="G172" s="185"/>
      <c r="H172" s="188" t="s">
        <v>245</v>
      </c>
      <c r="I172" s="193">
        <v>45249</v>
      </c>
      <c r="J172" s="193">
        <v>45252</v>
      </c>
      <c r="K172" s="194">
        <v>4</v>
      </c>
      <c r="L172" s="203">
        <v>1720000</v>
      </c>
      <c r="M172" s="203"/>
      <c r="N172" s="203">
        <v>2146000</v>
      </c>
      <c r="O172" s="203">
        <v>240000</v>
      </c>
      <c r="P172" s="203"/>
      <c r="Q172" s="203">
        <v>4870680</v>
      </c>
      <c r="R172" s="198" t="s">
        <v>603</v>
      </c>
      <c r="S172" s="193">
        <v>45250</v>
      </c>
      <c r="T172" s="198" t="s">
        <v>467</v>
      </c>
      <c r="U172" s="194" t="s">
        <v>163</v>
      </c>
      <c r="V172" s="194" t="s">
        <v>188</v>
      </c>
      <c r="W172" s="203" t="s">
        <v>606</v>
      </c>
      <c r="X172" s="203" t="s">
        <v>606</v>
      </c>
      <c r="Y172" s="194">
        <v>2403900</v>
      </c>
      <c r="Z172" s="193">
        <v>45249</v>
      </c>
      <c r="AA172" s="194" t="s">
        <v>163</v>
      </c>
      <c r="AB172" s="198" t="s">
        <v>250</v>
      </c>
      <c r="AC172" s="198" t="s">
        <v>188</v>
      </c>
      <c r="AD172" s="203" t="s">
        <v>607</v>
      </c>
      <c r="AE172" s="203" t="s">
        <v>607</v>
      </c>
      <c r="AF172" s="194">
        <v>2466780</v>
      </c>
    </row>
    <row r="173" spans="1:32" ht="72" x14ac:dyDescent="0.2">
      <c r="A173" s="124">
        <v>163</v>
      </c>
      <c r="B173" s="221" t="s">
        <v>88</v>
      </c>
      <c r="C173" s="222" t="s">
        <v>727</v>
      </c>
      <c r="D173" s="224" t="s">
        <v>683</v>
      </c>
      <c r="E173" s="224" t="s">
        <v>684</v>
      </c>
      <c r="F173" s="225">
        <v>8736680</v>
      </c>
      <c r="G173" s="185"/>
      <c r="H173" s="185" t="s">
        <v>676</v>
      </c>
      <c r="I173" s="126">
        <v>45249</v>
      </c>
      <c r="J173" s="126">
        <v>45252</v>
      </c>
      <c r="K173" s="127">
        <v>4</v>
      </c>
      <c r="L173" s="128">
        <v>1720000</v>
      </c>
      <c r="M173" s="128"/>
      <c r="N173" s="128">
        <f>686000+1460000</f>
        <v>2146000</v>
      </c>
      <c r="O173" s="128"/>
      <c r="P173" s="128"/>
      <c r="Q173" s="128">
        <f>2403900+2466780</f>
        <v>4870680</v>
      </c>
      <c r="R173" s="129" t="s">
        <v>685</v>
      </c>
      <c r="S173" s="145">
        <v>45249</v>
      </c>
      <c r="T173" s="129" t="s">
        <v>552</v>
      </c>
      <c r="U173" s="129" t="s">
        <v>548</v>
      </c>
      <c r="V173" s="129" t="s">
        <v>432</v>
      </c>
      <c r="W173" s="130" t="s">
        <v>694</v>
      </c>
      <c r="X173" s="130">
        <v>9902185139848</v>
      </c>
      <c r="Y173" s="131">
        <v>2403900</v>
      </c>
      <c r="Z173" s="126">
        <v>45252</v>
      </c>
      <c r="AA173" s="132" t="s">
        <v>548</v>
      </c>
      <c r="AB173" s="132" t="s">
        <v>552</v>
      </c>
      <c r="AC173" s="133" t="s">
        <v>403</v>
      </c>
      <c r="AD173" s="134" t="s">
        <v>695</v>
      </c>
      <c r="AE173" s="134">
        <v>9902185140295</v>
      </c>
      <c r="AF173" s="131">
        <v>2466780</v>
      </c>
    </row>
    <row r="174" spans="1:32" ht="14.4" x14ac:dyDescent="0.2">
      <c r="A174" s="124">
        <v>164</v>
      </c>
      <c r="B174" s="221" t="s">
        <v>79</v>
      </c>
      <c r="C174" s="222" t="s">
        <v>71</v>
      </c>
      <c r="D174" s="186"/>
      <c r="E174" s="186"/>
      <c r="F174" s="223">
        <v>3926100</v>
      </c>
      <c r="G174" s="185"/>
      <c r="H174" s="185"/>
      <c r="I174" s="126"/>
      <c r="J174" s="126"/>
      <c r="K174" s="127"/>
      <c r="L174" s="128"/>
      <c r="M174" s="128"/>
      <c r="N174" s="128"/>
      <c r="O174" s="128"/>
      <c r="P174" s="128"/>
      <c r="Q174" s="128"/>
      <c r="R174" s="129"/>
      <c r="S174" s="129"/>
      <c r="T174" s="129"/>
      <c r="U174" s="129"/>
      <c r="V174" s="129"/>
      <c r="W174" s="130"/>
      <c r="X174" s="130"/>
      <c r="Y174" s="131"/>
      <c r="Z174" s="126"/>
      <c r="AA174" s="132"/>
      <c r="AB174" s="132"/>
      <c r="AC174" s="133"/>
      <c r="AD174" s="134"/>
      <c r="AE174" s="134"/>
      <c r="AF174" s="131"/>
    </row>
    <row r="175" spans="1:32" ht="86.4" x14ac:dyDescent="0.2">
      <c r="A175" s="114">
        <v>165</v>
      </c>
      <c r="B175" s="221" t="s">
        <v>79</v>
      </c>
      <c r="C175" s="183" t="s">
        <v>332</v>
      </c>
      <c r="D175" s="183" t="s">
        <v>435</v>
      </c>
      <c r="E175" s="183" t="s">
        <v>436</v>
      </c>
      <c r="F175" s="183">
        <v>6328072</v>
      </c>
      <c r="G175" s="183" t="s">
        <v>364</v>
      </c>
      <c r="H175" s="183" t="s">
        <v>217</v>
      </c>
      <c r="I175" s="112">
        <v>45245</v>
      </c>
      <c r="J175" s="112">
        <v>45247</v>
      </c>
      <c r="K175" s="113">
        <v>3</v>
      </c>
      <c r="L175" s="110">
        <v>1290000</v>
      </c>
      <c r="M175" s="120" t="s">
        <v>164</v>
      </c>
      <c r="N175" s="110">
        <v>1274923</v>
      </c>
      <c r="O175" s="110">
        <v>544000</v>
      </c>
      <c r="P175" s="121">
        <v>0</v>
      </c>
      <c r="Q175" s="110">
        <v>3219149</v>
      </c>
      <c r="R175" s="113" t="s">
        <v>437</v>
      </c>
      <c r="S175" s="112">
        <v>45245</v>
      </c>
      <c r="T175" s="113" t="s">
        <v>250</v>
      </c>
      <c r="U175" s="113" t="s">
        <v>217</v>
      </c>
      <c r="V175" s="113" t="s">
        <v>396</v>
      </c>
      <c r="W175" s="110" t="s">
        <v>438</v>
      </c>
      <c r="X175" s="110" t="str">
        <f t="shared" ref="X175:X176" si="95">W175</f>
        <v>ICDFNS</v>
      </c>
      <c r="Y175" s="113">
        <v>1545700</v>
      </c>
      <c r="Z175" s="112">
        <v>45247</v>
      </c>
      <c r="AA175" s="113" t="s">
        <v>217</v>
      </c>
      <c r="AB175" s="113" t="s">
        <v>250</v>
      </c>
      <c r="AC175" s="113" t="s">
        <v>178</v>
      </c>
      <c r="AD175" s="110" t="s">
        <v>439</v>
      </c>
      <c r="AE175" s="110" t="str">
        <f t="shared" ref="AE175:AE176" si="96">AD175</f>
        <v>EERISW</v>
      </c>
      <c r="AF175" s="113">
        <v>1673449</v>
      </c>
    </row>
    <row r="176" spans="1:32" ht="86.4" x14ac:dyDescent="0.2">
      <c r="A176" s="114">
        <v>166</v>
      </c>
      <c r="B176" s="221" t="s">
        <v>79</v>
      </c>
      <c r="C176" s="183" t="s">
        <v>355</v>
      </c>
      <c r="D176" s="183" t="s">
        <v>435</v>
      </c>
      <c r="E176" s="183" t="s">
        <v>436</v>
      </c>
      <c r="F176" s="183">
        <v>6124072</v>
      </c>
      <c r="G176" s="183"/>
      <c r="H176" s="183" t="s">
        <v>217</v>
      </c>
      <c r="I176" s="112">
        <v>45245</v>
      </c>
      <c r="J176" s="112">
        <v>45247</v>
      </c>
      <c r="K176" s="113">
        <v>3</v>
      </c>
      <c r="L176" s="110">
        <v>1290000</v>
      </c>
      <c r="M176" s="120" t="s">
        <v>164</v>
      </c>
      <c r="N176" s="110">
        <v>1274923</v>
      </c>
      <c r="O176" s="110">
        <v>340000</v>
      </c>
      <c r="P176" s="121">
        <v>0</v>
      </c>
      <c r="Q176" s="110">
        <v>3219149</v>
      </c>
      <c r="R176" s="113" t="s">
        <v>437</v>
      </c>
      <c r="S176" s="112">
        <v>45245</v>
      </c>
      <c r="T176" s="113" t="s">
        <v>250</v>
      </c>
      <c r="U176" s="113" t="s">
        <v>217</v>
      </c>
      <c r="V176" s="113" t="s">
        <v>396</v>
      </c>
      <c r="W176" s="110" t="s">
        <v>438</v>
      </c>
      <c r="X176" s="110" t="str">
        <f t="shared" si="95"/>
        <v>ICDFNS</v>
      </c>
      <c r="Y176" s="113">
        <v>1545700</v>
      </c>
      <c r="Z176" s="112">
        <v>45248</v>
      </c>
      <c r="AA176" s="113" t="s">
        <v>217</v>
      </c>
      <c r="AB176" s="113" t="s">
        <v>250</v>
      </c>
      <c r="AC176" s="113" t="s">
        <v>178</v>
      </c>
      <c r="AD176" s="110" t="s">
        <v>440</v>
      </c>
      <c r="AE176" s="110" t="str">
        <f t="shared" si="96"/>
        <v>KVMXTJ</v>
      </c>
      <c r="AF176" s="113">
        <v>1673449</v>
      </c>
    </row>
    <row r="177" spans="1:32" ht="14.4" x14ac:dyDescent="0.2">
      <c r="A177" s="124">
        <v>167</v>
      </c>
      <c r="B177" s="221" t="s">
        <v>98</v>
      </c>
      <c r="C177" s="222" t="s">
        <v>72</v>
      </c>
      <c r="D177" s="186"/>
      <c r="E177" s="186"/>
      <c r="F177" s="223">
        <v>9501152</v>
      </c>
      <c r="G177" s="185"/>
      <c r="H177" s="185"/>
      <c r="I177" s="126"/>
      <c r="J177" s="126"/>
      <c r="K177" s="127"/>
      <c r="L177" s="128"/>
      <c r="M177" s="128"/>
      <c r="N177" s="128"/>
      <c r="O177" s="128"/>
      <c r="P177" s="128"/>
      <c r="Q177" s="128"/>
      <c r="R177" s="129"/>
      <c r="S177" s="129"/>
      <c r="T177" s="129"/>
      <c r="U177" s="129"/>
      <c r="V177" s="129"/>
      <c r="W177" s="130"/>
      <c r="X177" s="130"/>
      <c r="Y177" s="131"/>
      <c r="Z177" s="126"/>
      <c r="AA177" s="132"/>
      <c r="AB177" s="132"/>
      <c r="AC177" s="133"/>
      <c r="AD177" s="134"/>
      <c r="AE177" s="134"/>
      <c r="AF177" s="131"/>
    </row>
    <row r="178" spans="1:32" ht="72" x14ac:dyDescent="0.3">
      <c r="A178" s="124">
        <v>168</v>
      </c>
      <c r="B178" s="221" t="s">
        <v>98</v>
      </c>
      <c r="C178" s="222" t="s">
        <v>629</v>
      </c>
      <c r="D178" s="186"/>
      <c r="E178" s="186"/>
      <c r="F178" s="223">
        <v>9741152</v>
      </c>
      <c r="G178" s="185"/>
      <c r="H178" s="189" t="s">
        <v>245</v>
      </c>
      <c r="I178" s="195">
        <v>45249</v>
      </c>
      <c r="J178" s="195">
        <v>45252</v>
      </c>
      <c r="K178" s="196">
        <v>4</v>
      </c>
      <c r="L178" s="204">
        <v>1720000</v>
      </c>
      <c r="M178" s="204"/>
      <c r="N178" s="204">
        <v>2910472</v>
      </c>
      <c r="O178" s="204">
        <v>240000</v>
      </c>
      <c r="P178" s="204"/>
      <c r="Q178" s="204">
        <v>4870680</v>
      </c>
      <c r="R178" s="199" t="s">
        <v>603</v>
      </c>
      <c r="S178" s="195">
        <v>45250</v>
      </c>
      <c r="T178" s="113" t="s">
        <v>467</v>
      </c>
      <c r="U178" s="196" t="s">
        <v>163</v>
      </c>
      <c r="V178" s="196" t="s">
        <v>188</v>
      </c>
      <c r="W178" s="204" t="s">
        <v>604</v>
      </c>
      <c r="X178" s="204" t="s">
        <v>604</v>
      </c>
      <c r="Y178" s="196">
        <v>2403900</v>
      </c>
      <c r="Z178" s="195">
        <v>45252</v>
      </c>
      <c r="AA178" s="196" t="s">
        <v>163</v>
      </c>
      <c r="AB178" s="199" t="s">
        <v>250</v>
      </c>
      <c r="AC178" s="113" t="s">
        <v>188</v>
      </c>
      <c r="AD178" s="204" t="s">
        <v>605</v>
      </c>
      <c r="AE178" s="204" t="s">
        <v>605</v>
      </c>
      <c r="AF178" s="196">
        <v>2466780</v>
      </c>
    </row>
    <row r="179" spans="1:32" ht="57.6" x14ac:dyDescent="0.2">
      <c r="A179" s="114">
        <v>169</v>
      </c>
      <c r="B179" s="221" t="s">
        <v>98</v>
      </c>
      <c r="C179" s="155" t="s">
        <v>159</v>
      </c>
      <c r="D179" s="155" t="s">
        <v>160</v>
      </c>
      <c r="E179" s="190" t="s">
        <v>161</v>
      </c>
      <c r="F179" s="156">
        <v>5855480</v>
      </c>
      <c r="G179" s="190" t="s">
        <v>162</v>
      </c>
      <c r="H179" s="190" t="s">
        <v>163</v>
      </c>
      <c r="I179" s="157">
        <v>45137</v>
      </c>
      <c r="J179" s="157">
        <v>45140</v>
      </c>
      <c r="K179" s="158">
        <v>4</v>
      </c>
      <c r="L179" s="159">
        <v>2200000</v>
      </c>
      <c r="M179" s="159">
        <v>600000</v>
      </c>
      <c r="N179" s="159">
        <v>1341000</v>
      </c>
      <c r="O179" s="159">
        <v>178480</v>
      </c>
      <c r="P179" s="159" t="s">
        <v>164</v>
      </c>
      <c r="Q179" s="159">
        <v>1536000</v>
      </c>
      <c r="R179" s="158" t="s">
        <v>164</v>
      </c>
      <c r="S179" s="158" t="s">
        <v>164</v>
      </c>
      <c r="T179" s="158" t="s">
        <v>164</v>
      </c>
      <c r="U179" s="158" t="s">
        <v>164</v>
      </c>
      <c r="V179" s="158" t="s">
        <v>164</v>
      </c>
      <c r="W179" s="160" t="s">
        <v>164</v>
      </c>
      <c r="X179" s="160" t="s">
        <v>164</v>
      </c>
      <c r="Y179" s="161" t="s">
        <v>164</v>
      </c>
      <c r="Z179" s="157">
        <v>45142</v>
      </c>
      <c r="AA179" s="162" t="s">
        <v>163</v>
      </c>
      <c r="AB179" s="157" t="s">
        <v>165</v>
      </c>
      <c r="AC179" s="162" t="s">
        <v>166</v>
      </c>
      <c r="AD179" s="163" t="s">
        <v>167</v>
      </c>
      <c r="AE179" s="163" t="s">
        <v>167</v>
      </c>
      <c r="AF179" s="161">
        <v>1536000</v>
      </c>
    </row>
    <row r="180" spans="1:32" ht="43.2" x14ac:dyDescent="0.2">
      <c r="A180" s="124">
        <v>170</v>
      </c>
      <c r="B180" s="221" t="s">
        <v>90</v>
      </c>
      <c r="C180" s="115" t="s">
        <v>590</v>
      </c>
      <c r="D180" s="164" t="s">
        <v>567</v>
      </c>
      <c r="E180" s="191" t="s">
        <v>568</v>
      </c>
      <c r="F180" s="165">
        <v>9229083</v>
      </c>
      <c r="G180" s="191" t="s">
        <v>585</v>
      </c>
      <c r="H180" s="191" t="s">
        <v>163</v>
      </c>
      <c r="I180" s="166" t="s">
        <v>569</v>
      </c>
      <c r="J180" s="166" t="s">
        <v>570</v>
      </c>
      <c r="K180" s="167">
        <v>3</v>
      </c>
      <c r="L180" s="168">
        <v>1590000</v>
      </c>
      <c r="M180" s="168">
        <v>0</v>
      </c>
      <c r="N180" s="168">
        <v>1700000</v>
      </c>
      <c r="O180" s="168">
        <v>200000</v>
      </c>
      <c r="P180" s="168">
        <v>0</v>
      </c>
      <c r="Q180" s="168">
        <v>5739083</v>
      </c>
      <c r="R180" s="158" t="s">
        <v>571</v>
      </c>
      <c r="S180" s="166" t="s">
        <v>569</v>
      </c>
      <c r="T180" s="166" t="s">
        <v>165</v>
      </c>
      <c r="U180" s="166" t="s">
        <v>163</v>
      </c>
      <c r="V180" s="169" t="s">
        <v>265</v>
      </c>
      <c r="W180" s="160" t="s">
        <v>572</v>
      </c>
      <c r="X180" s="163" t="s">
        <v>591</v>
      </c>
      <c r="Y180" s="170">
        <v>2401900</v>
      </c>
      <c r="Z180" s="166" t="s">
        <v>570</v>
      </c>
      <c r="AA180" s="166" t="s">
        <v>163</v>
      </c>
      <c r="AB180" s="166" t="s">
        <v>165</v>
      </c>
      <c r="AC180" s="162" t="s">
        <v>574</v>
      </c>
      <c r="AD180" s="160" t="s">
        <v>575</v>
      </c>
      <c r="AE180" s="163" t="s">
        <v>592</v>
      </c>
      <c r="AF180" s="170">
        <v>3337183</v>
      </c>
    </row>
    <row r="181" spans="1:32" ht="43.2" x14ac:dyDescent="0.2">
      <c r="A181" s="124">
        <v>171</v>
      </c>
      <c r="B181" s="221" t="s">
        <v>90</v>
      </c>
      <c r="C181" s="115" t="s">
        <v>584</v>
      </c>
      <c r="D181" s="164" t="s">
        <v>567</v>
      </c>
      <c r="E181" s="191" t="s">
        <v>568</v>
      </c>
      <c r="F181" s="165">
        <v>9873180</v>
      </c>
      <c r="G181" s="191" t="s">
        <v>585</v>
      </c>
      <c r="H181" s="191" t="s">
        <v>163</v>
      </c>
      <c r="I181" s="166" t="s">
        <v>569</v>
      </c>
      <c r="J181" s="166" t="s">
        <v>570</v>
      </c>
      <c r="K181" s="167">
        <v>3</v>
      </c>
      <c r="L181" s="171">
        <v>1590000</v>
      </c>
      <c r="M181" s="171">
        <v>0</v>
      </c>
      <c r="N181" s="171">
        <v>1600000</v>
      </c>
      <c r="O181" s="171">
        <v>0</v>
      </c>
      <c r="P181" s="171">
        <v>0</v>
      </c>
      <c r="Q181" s="168">
        <v>6683180</v>
      </c>
      <c r="R181" s="146" t="s">
        <v>201</v>
      </c>
      <c r="S181" s="166" t="s">
        <v>569</v>
      </c>
      <c r="T181" s="166" t="s">
        <v>165</v>
      </c>
      <c r="U181" s="166" t="s">
        <v>163</v>
      </c>
      <c r="V181" s="169" t="s">
        <v>579</v>
      </c>
      <c r="W181" s="160" t="s">
        <v>586</v>
      </c>
      <c r="X181" s="163" t="s">
        <v>587</v>
      </c>
      <c r="Y181" s="170">
        <v>3233400</v>
      </c>
      <c r="Z181" s="166" t="s">
        <v>570</v>
      </c>
      <c r="AA181" s="166" t="s">
        <v>163</v>
      </c>
      <c r="AB181" s="166" t="s">
        <v>165</v>
      </c>
      <c r="AC181" s="169" t="s">
        <v>579</v>
      </c>
      <c r="AD181" s="160" t="s">
        <v>588</v>
      </c>
      <c r="AE181" s="172" t="s">
        <v>589</v>
      </c>
      <c r="AF181" s="170">
        <v>3449780</v>
      </c>
    </row>
    <row r="182" spans="1:32" ht="43.2" x14ac:dyDescent="0.2">
      <c r="A182" s="124">
        <v>172</v>
      </c>
      <c r="B182" s="221" t="s">
        <v>102</v>
      </c>
      <c r="C182" s="222" t="s">
        <v>728</v>
      </c>
      <c r="D182" s="224" t="s">
        <v>696</v>
      </c>
      <c r="E182" s="224" t="s">
        <v>697</v>
      </c>
      <c r="F182" s="225">
        <v>9762228</v>
      </c>
      <c r="G182" s="185"/>
      <c r="H182" s="185" t="s">
        <v>365</v>
      </c>
      <c r="I182" s="126">
        <v>45243</v>
      </c>
      <c r="J182" s="126">
        <v>45248</v>
      </c>
      <c r="K182" s="127">
        <v>4</v>
      </c>
      <c r="L182" s="128">
        <v>1640000</v>
      </c>
      <c r="M182" s="128"/>
      <c r="N182" s="128">
        <v>2232948</v>
      </c>
      <c r="O182" s="128">
        <v>220000</v>
      </c>
      <c r="P182" s="128"/>
      <c r="Q182" s="128">
        <f>3278700+2390580</f>
        <v>5669280</v>
      </c>
      <c r="R182" s="129" t="s">
        <v>698</v>
      </c>
      <c r="S182" s="145">
        <v>45243</v>
      </c>
      <c r="T182" s="129" t="s">
        <v>467</v>
      </c>
      <c r="U182" s="129" t="s">
        <v>699</v>
      </c>
      <c r="V182" s="129" t="s">
        <v>432</v>
      </c>
      <c r="W182" s="130" t="s">
        <v>700</v>
      </c>
      <c r="X182" s="130">
        <v>9902187855021</v>
      </c>
      <c r="Y182" s="131">
        <v>3278700</v>
      </c>
      <c r="Z182" s="126">
        <v>45248</v>
      </c>
      <c r="AA182" s="132" t="s">
        <v>701</v>
      </c>
      <c r="AB182" s="132" t="s">
        <v>552</v>
      </c>
      <c r="AC182" s="133" t="s">
        <v>702</v>
      </c>
      <c r="AD182" s="134" t="s">
        <v>703</v>
      </c>
      <c r="AE182" s="134">
        <v>9902181278034</v>
      </c>
      <c r="AF182" s="131">
        <v>2390580</v>
      </c>
    </row>
    <row r="183" spans="1:32" ht="43.2" x14ac:dyDescent="0.2">
      <c r="A183" s="124">
        <v>173</v>
      </c>
      <c r="B183" s="221" t="s">
        <v>80</v>
      </c>
      <c r="C183" s="222" t="s">
        <v>630</v>
      </c>
      <c r="D183" s="186"/>
      <c r="E183" s="186"/>
      <c r="F183" s="223">
        <v>12722801</v>
      </c>
      <c r="G183" s="183" t="s">
        <v>216</v>
      </c>
      <c r="H183" s="183" t="s">
        <v>430</v>
      </c>
      <c r="I183" s="112">
        <v>45253</v>
      </c>
      <c r="J183" s="112">
        <v>45256</v>
      </c>
      <c r="K183" s="113">
        <v>4</v>
      </c>
      <c r="L183" s="206">
        <v>1680000</v>
      </c>
      <c r="M183" s="110"/>
      <c r="N183" s="206">
        <v>4152000</v>
      </c>
      <c r="O183" s="206">
        <v>700000</v>
      </c>
      <c r="P183" s="110"/>
      <c r="Q183" s="206">
        <v>6190801</v>
      </c>
      <c r="R183" s="113" t="s">
        <v>602</v>
      </c>
      <c r="S183" s="112">
        <v>45253</v>
      </c>
      <c r="T183" s="113" t="s">
        <v>467</v>
      </c>
      <c r="U183" s="113" t="s">
        <v>430</v>
      </c>
      <c r="V183" s="113" t="s">
        <v>188</v>
      </c>
      <c r="W183" s="110">
        <v>1088619030</v>
      </c>
      <c r="X183" s="110">
        <v>1088619030</v>
      </c>
      <c r="Y183" s="113">
        <v>2921500</v>
      </c>
      <c r="Z183" s="112">
        <v>45256</v>
      </c>
      <c r="AA183" s="113" t="s">
        <v>430</v>
      </c>
      <c r="AB183" s="113" t="s">
        <v>250</v>
      </c>
      <c r="AC183" s="113" t="s">
        <v>188</v>
      </c>
      <c r="AD183" s="110">
        <v>1088947286</v>
      </c>
      <c r="AE183" s="110">
        <v>1088947286</v>
      </c>
      <c r="AF183" s="113">
        <v>3249300</v>
      </c>
    </row>
    <row r="184" spans="1:32" ht="14.4" x14ac:dyDescent="0.2">
      <c r="A184" s="124">
        <v>174</v>
      </c>
      <c r="B184" s="221" t="s">
        <v>77</v>
      </c>
      <c r="C184" s="222" t="s">
        <v>73</v>
      </c>
      <c r="D184" s="186"/>
      <c r="E184" s="186"/>
      <c r="F184" s="223">
        <v>4739780</v>
      </c>
      <c r="G184" s="185"/>
      <c r="H184" s="185"/>
      <c r="I184" s="126"/>
      <c r="J184" s="126"/>
      <c r="K184" s="127"/>
      <c r="L184" s="128"/>
      <c r="M184" s="128"/>
      <c r="N184" s="128"/>
      <c r="O184" s="128"/>
      <c r="P184" s="128"/>
      <c r="Q184" s="128"/>
      <c r="R184" s="129"/>
      <c r="S184" s="129"/>
      <c r="T184" s="129"/>
      <c r="U184" s="129"/>
      <c r="V184" s="129"/>
      <c r="W184" s="130"/>
      <c r="X184" s="130"/>
      <c r="Y184" s="131"/>
      <c r="Z184" s="126"/>
      <c r="AA184" s="132"/>
      <c r="AB184" s="132"/>
      <c r="AC184" s="133"/>
      <c r="AD184" s="134"/>
      <c r="AE184" s="134"/>
      <c r="AF184" s="131"/>
    </row>
    <row r="185" spans="1:32" ht="57.6" x14ac:dyDescent="0.2">
      <c r="A185" s="114">
        <v>175</v>
      </c>
      <c r="B185" s="221" t="s">
        <v>77</v>
      </c>
      <c r="C185" s="136" t="s">
        <v>267</v>
      </c>
      <c r="D185" s="136" t="s">
        <v>326</v>
      </c>
      <c r="E185" s="186" t="s">
        <v>327</v>
      </c>
      <c r="F185" s="137">
        <v>5559075</v>
      </c>
      <c r="G185" s="186" t="str">
        <f>G180</f>
        <v xml:space="preserve"> II/</v>
      </c>
      <c r="H185" s="186" t="s">
        <v>217</v>
      </c>
      <c r="I185" s="138">
        <v>45259</v>
      </c>
      <c r="J185" s="138" t="s">
        <v>328</v>
      </c>
      <c r="K185" s="129">
        <f>K184</f>
        <v>0</v>
      </c>
      <c r="L185" s="120">
        <v>1290000</v>
      </c>
      <c r="M185" s="120" t="s">
        <v>164</v>
      </c>
      <c r="N185" s="120">
        <v>1400000</v>
      </c>
      <c r="O185" s="121">
        <v>0</v>
      </c>
      <c r="P185" s="121">
        <v>0</v>
      </c>
      <c r="Q185" s="120">
        <v>2869075</v>
      </c>
      <c r="R185" s="129" t="s">
        <v>329</v>
      </c>
      <c r="S185" s="138">
        <f>I185</f>
        <v>45259</v>
      </c>
      <c r="T185" s="133" t="s">
        <v>250</v>
      </c>
      <c r="U185" s="133" t="s">
        <v>217</v>
      </c>
      <c r="V185" s="133" t="s">
        <v>323</v>
      </c>
      <c r="W185" s="130" t="s">
        <v>330</v>
      </c>
      <c r="X185" s="130" t="str">
        <f t="shared" ref="X185:X186" si="97">W185</f>
        <v>LNFSPB</v>
      </c>
      <c r="Y185" s="139">
        <f>10132488/7</f>
        <v>1447498.2857142857</v>
      </c>
      <c r="Z185" s="138" t="str">
        <f t="shared" ref="Z185:Z186" si="98">J185</f>
        <v>01 Desember 2023</v>
      </c>
      <c r="AA185" s="133" t="s">
        <v>217</v>
      </c>
      <c r="AB185" s="133" t="s">
        <v>250</v>
      </c>
      <c r="AC185" s="133" t="s">
        <v>323</v>
      </c>
      <c r="AD185" s="130" t="s">
        <v>331</v>
      </c>
      <c r="AE185" s="130" t="str">
        <f t="shared" ref="AE185:AE186" si="99">AD185</f>
        <v>WUNTLM</v>
      </c>
      <c r="AF185" s="139">
        <f>9951041/7</f>
        <v>1421577.2857142857</v>
      </c>
    </row>
    <row r="186" spans="1:32" ht="57.6" x14ac:dyDescent="0.2">
      <c r="A186" s="114">
        <v>176</v>
      </c>
      <c r="B186" s="221" t="s">
        <v>77</v>
      </c>
      <c r="C186" s="136" t="s">
        <v>317</v>
      </c>
      <c r="D186" s="136" t="s">
        <v>326</v>
      </c>
      <c r="E186" s="186" t="s">
        <v>327</v>
      </c>
      <c r="F186" s="137">
        <v>6233075</v>
      </c>
      <c r="G186" s="186" t="s">
        <v>319</v>
      </c>
      <c r="H186" s="186" t="s">
        <v>217</v>
      </c>
      <c r="I186" s="138">
        <v>45259</v>
      </c>
      <c r="J186" s="138" t="s">
        <v>328</v>
      </c>
      <c r="K186" s="129">
        <f>K185</f>
        <v>0</v>
      </c>
      <c r="L186" s="120">
        <v>1290000</v>
      </c>
      <c r="M186" s="120" t="s">
        <v>164</v>
      </c>
      <c r="N186" s="120">
        <v>1400000</v>
      </c>
      <c r="O186" s="120">
        <v>240000</v>
      </c>
      <c r="P186" s="121">
        <v>0</v>
      </c>
      <c r="Q186" s="120">
        <v>2869075</v>
      </c>
      <c r="R186" s="129" t="s">
        <v>329</v>
      </c>
      <c r="S186" s="138">
        <f>I186</f>
        <v>45259</v>
      </c>
      <c r="T186" s="133" t="s">
        <v>250</v>
      </c>
      <c r="U186" s="133" t="s">
        <v>217</v>
      </c>
      <c r="V186" s="133" t="s">
        <v>323</v>
      </c>
      <c r="W186" s="130" t="s">
        <v>330</v>
      </c>
      <c r="X186" s="130" t="str">
        <f t="shared" si="97"/>
        <v>LNFSPB</v>
      </c>
      <c r="Y186" s="139">
        <f>10132488/7</f>
        <v>1447498.2857142857</v>
      </c>
      <c r="Z186" s="138" t="str">
        <f t="shared" si="98"/>
        <v>01 Desember 2023</v>
      </c>
      <c r="AA186" s="133" t="s">
        <v>217</v>
      </c>
      <c r="AB186" s="133" t="s">
        <v>250</v>
      </c>
      <c r="AC186" s="133" t="s">
        <v>323</v>
      </c>
      <c r="AD186" s="130" t="s">
        <v>331</v>
      </c>
      <c r="AE186" s="130" t="str">
        <f t="shared" si="99"/>
        <v>WUNTLM</v>
      </c>
      <c r="AF186" s="139">
        <f>9951041/7</f>
        <v>1421577.2857142857</v>
      </c>
    </row>
    <row r="187" spans="1:32" ht="57.6" x14ac:dyDescent="0.2">
      <c r="A187" s="114">
        <v>177</v>
      </c>
      <c r="B187" s="221" t="s">
        <v>77</v>
      </c>
      <c r="C187" s="136" t="s">
        <v>332</v>
      </c>
      <c r="D187" s="136" t="s">
        <v>326</v>
      </c>
      <c r="E187" s="186" t="s">
        <v>327</v>
      </c>
      <c r="F187" s="137">
        <v>5679075</v>
      </c>
      <c r="G187" s="186" t="s">
        <v>294</v>
      </c>
      <c r="H187" s="186" t="s">
        <v>217</v>
      </c>
      <c r="I187" s="138">
        <v>45259</v>
      </c>
      <c r="J187" s="138" t="s">
        <v>328</v>
      </c>
      <c r="K187" s="129">
        <f>K186</f>
        <v>0</v>
      </c>
      <c r="L187" s="120">
        <v>1290000</v>
      </c>
      <c r="M187" s="120" t="s">
        <v>164</v>
      </c>
      <c r="N187" s="120">
        <v>1400000</v>
      </c>
      <c r="O187" s="120">
        <v>120000</v>
      </c>
      <c r="P187" s="121">
        <v>0</v>
      </c>
      <c r="Q187" s="120">
        <v>2869075</v>
      </c>
      <c r="R187" s="129" t="s">
        <v>329</v>
      </c>
      <c r="S187" s="138">
        <f>I187</f>
        <v>45259</v>
      </c>
      <c r="T187" s="133" t="s">
        <v>250</v>
      </c>
      <c r="U187" s="133" t="s">
        <v>217</v>
      </c>
      <c r="V187" s="133" t="s">
        <v>323</v>
      </c>
      <c r="W187" s="130" t="s">
        <v>330</v>
      </c>
      <c r="X187" s="130" t="str">
        <f t="shared" ref="X187" si="100">W187</f>
        <v>LNFSPB</v>
      </c>
      <c r="Y187" s="139">
        <f>10132488/7</f>
        <v>1447498.2857142857</v>
      </c>
      <c r="Z187" s="138" t="str">
        <f t="shared" ref="Z187" si="101">J187</f>
        <v>01 Desember 2023</v>
      </c>
      <c r="AA187" s="133" t="s">
        <v>217</v>
      </c>
      <c r="AB187" s="133" t="s">
        <v>250</v>
      </c>
      <c r="AC187" s="133" t="s">
        <v>323</v>
      </c>
      <c r="AD187" s="130" t="s">
        <v>331</v>
      </c>
      <c r="AE187" s="130" t="str">
        <f t="shared" ref="AE187" si="102">AD187</f>
        <v>WUNTLM</v>
      </c>
      <c r="AF187" s="139">
        <f>9951041/7</f>
        <v>1421577.2857142857</v>
      </c>
    </row>
    <row r="188" spans="1:32" ht="57.6" x14ac:dyDescent="0.2">
      <c r="A188" s="114">
        <v>178</v>
      </c>
      <c r="B188" s="221" t="s">
        <v>77</v>
      </c>
      <c r="C188" s="136" t="s">
        <v>242</v>
      </c>
      <c r="D188" s="136" t="s">
        <v>326</v>
      </c>
      <c r="E188" s="186" t="s">
        <v>327</v>
      </c>
      <c r="F188" s="137">
        <v>5734075</v>
      </c>
      <c r="G188" s="186" t="s">
        <v>164</v>
      </c>
      <c r="H188" s="186" t="s">
        <v>217</v>
      </c>
      <c r="I188" s="138">
        <v>45259</v>
      </c>
      <c r="J188" s="138" t="s">
        <v>328</v>
      </c>
      <c r="K188" s="129">
        <f>K187</f>
        <v>0</v>
      </c>
      <c r="L188" s="120">
        <v>1290000</v>
      </c>
      <c r="M188" s="120" t="s">
        <v>164</v>
      </c>
      <c r="N188" s="120">
        <v>1400000</v>
      </c>
      <c r="O188" s="120">
        <v>175000</v>
      </c>
      <c r="P188" s="121">
        <v>0</v>
      </c>
      <c r="Q188" s="120">
        <v>2869075</v>
      </c>
      <c r="R188" s="129" t="s">
        <v>329</v>
      </c>
      <c r="S188" s="138">
        <f>I188</f>
        <v>45259</v>
      </c>
      <c r="T188" s="133" t="s">
        <v>250</v>
      </c>
      <c r="U188" s="133" t="s">
        <v>217</v>
      </c>
      <c r="V188" s="133" t="s">
        <v>323</v>
      </c>
      <c r="W188" s="130" t="s">
        <v>330</v>
      </c>
      <c r="X188" s="130" t="str">
        <f t="shared" ref="X188" si="103">W188</f>
        <v>LNFSPB</v>
      </c>
      <c r="Y188" s="139">
        <f>10132488/7</f>
        <v>1447498.2857142857</v>
      </c>
      <c r="Z188" s="138" t="str">
        <f t="shared" ref="Z188" si="104">J188</f>
        <v>01 Desember 2023</v>
      </c>
      <c r="AA188" s="133" t="s">
        <v>217</v>
      </c>
      <c r="AB188" s="133" t="s">
        <v>250</v>
      </c>
      <c r="AC188" s="133" t="s">
        <v>323</v>
      </c>
      <c r="AD188" s="130" t="s">
        <v>331</v>
      </c>
      <c r="AE188" s="130" t="str">
        <f t="shared" ref="AE188" si="105">AD188</f>
        <v>WUNTLM</v>
      </c>
      <c r="AF188" s="139">
        <f>9951041/7</f>
        <v>1421577.2857142857</v>
      </c>
    </row>
    <row r="189" spans="1:32" ht="57.6" x14ac:dyDescent="0.2">
      <c r="A189" s="114">
        <v>179</v>
      </c>
      <c r="B189" s="221" t="s">
        <v>77</v>
      </c>
      <c r="C189" s="136" t="s">
        <v>297</v>
      </c>
      <c r="D189" s="136" t="s">
        <v>326</v>
      </c>
      <c r="E189" s="186" t="s">
        <v>327</v>
      </c>
      <c r="F189" s="137">
        <v>5559075</v>
      </c>
      <c r="G189" s="186" t="s">
        <v>164</v>
      </c>
      <c r="H189" s="186" t="s">
        <v>217</v>
      </c>
      <c r="I189" s="138">
        <v>45259</v>
      </c>
      <c r="J189" s="138" t="s">
        <v>328</v>
      </c>
      <c r="K189" s="129">
        <f>K188</f>
        <v>0</v>
      </c>
      <c r="L189" s="120">
        <v>1290000</v>
      </c>
      <c r="M189" s="120" t="s">
        <v>164</v>
      </c>
      <c r="N189" s="120">
        <v>1400000</v>
      </c>
      <c r="O189" s="121">
        <v>0</v>
      </c>
      <c r="P189" s="121">
        <v>0</v>
      </c>
      <c r="Q189" s="120">
        <v>2869075</v>
      </c>
      <c r="R189" s="129" t="s">
        <v>329</v>
      </c>
      <c r="S189" s="138">
        <f>I189</f>
        <v>45259</v>
      </c>
      <c r="T189" s="133" t="s">
        <v>250</v>
      </c>
      <c r="U189" s="133" t="s">
        <v>217</v>
      </c>
      <c r="V189" s="133" t="s">
        <v>323</v>
      </c>
      <c r="W189" s="130" t="s">
        <v>330</v>
      </c>
      <c r="X189" s="130" t="str">
        <f t="shared" ref="X189" si="106">W189</f>
        <v>LNFSPB</v>
      </c>
      <c r="Y189" s="139">
        <f>10132488/7</f>
        <v>1447498.2857142857</v>
      </c>
      <c r="Z189" s="138" t="str">
        <f t="shared" ref="Z189" si="107">J189</f>
        <v>01 Desember 2023</v>
      </c>
      <c r="AA189" s="133" t="s">
        <v>217</v>
      </c>
      <c r="AB189" s="133" t="s">
        <v>250</v>
      </c>
      <c r="AC189" s="133" t="s">
        <v>323</v>
      </c>
      <c r="AD189" s="130" t="s">
        <v>331</v>
      </c>
      <c r="AE189" s="130" t="str">
        <f t="shared" ref="AE189" si="108">AD189</f>
        <v>WUNTLM</v>
      </c>
      <c r="AF189" s="139">
        <f>9951041/7</f>
        <v>1421577.2857142857</v>
      </c>
    </row>
    <row r="190" spans="1:32" ht="14.4" x14ac:dyDescent="0.2">
      <c r="A190" s="124">
        <v>180</v>
      </c>
      <c r="B190" s="221" t="s">
        <v>95</v>
      </c>
      <c r="C190" s="222" t="s">
        <v>74</v>
      </c>
      <c r="D190" s="186"/>
      <c r="E190" s="186"/>
      <c r="F190" s="223">
        <v>7587662</v>
      </c>
      <c r="G190" s="185"/>
      <c r="H190" s="185"/>
      <c r="I190" s="126"/>
      <c r="J190" s="126"/>
      <c r="K190" s="127"/>
      <c r="L190" s="128"/>
      <c r="M190" s="128"/>
      <c r="N190" s="128"/>
      <c r="O190" s="128"/>
      <c r="P190" s="128"/>
      <c r="Q190" s="128"/>
      <c r="R190" s="129"/>
      <c r="S190" s="129"/>
      <c r="T190" s="129"/>
      <c r="U190" s="129"/>
      <c r="V190" s="129"/>
      <c r="W190" s="130"/>
      <c r="X190" s="130"/>
      <c r="Y190" s="131"/>
      <c r="Z190" s="126"/>
      <c r="AA190" s="132"/>
      <c r="AB190" s="132"/>
      <c r="AC190" s="133"/>
      <c r="AD190" s="134"/>
      <c r="AE190" s="134"/>
      <c r="AF190" s="131"/>
    </row>
    <row r="191" spans="1:32" ht="14.4" x14ac:dyDescent="0.2">
      <c r="A191" s="124">
        <v>181</v>
      </c>
      <c r="B191" s="221" t="s">
        <v>95</v>
      </c>
      <c r="C191" s="222" t="s">
        <v>75</v>
      </c>
      <c r="D191" s="186"/>
      <c r="E191" s="186"/>
      <c r="F191" s="223">
        <v>7199907</v>
      </c>
      <c r="G191" s="185"/>
      <c r="H191" s="185"/>
      <c r="I191" s="126"/>
      <c r="J191" s="126"/>
      <c r="K191" s="127"/>
      <c r="L191" s="128"/>
      <c r="M191" s="128"/>
      <c r="N191" s="128"/>
      <c r="O191" s="128"/>
      <c r="P191" s="128"/>
      <c r="Q191" s="128"/>
      <c r="R191" s="129"/>
      <c r="S191" s="129"/>
      <c r="T191" s="129"/>
      <c r="U191" s="129"/>
      <c r="V191" s="129"/>
      <c r="W191" s="130"/>
      <c r="X191" s="130"/>
      <c r="Y191" s="131"/>
      <c r="Z191" s="126"/>
      <c r="AA191" s="132"/>
      <c r="AB191" s="132"/>
      <c r="AC191" s="133"/>
      <c r="AD191" s="134"/>
      <c r="AE191" s="134"/>
      <c r="AF191" s="131"/>
    </row>
    <row r="192" spans="1:32" ht="57.6" x14ac:dyDescent="0.2">
      <c r="A192" s="114">
        <v>182</v>
      </c>
      <c r="B192" s="221" t="s">
        <v>103</v>
      </c>
      <c r="C192" s="183" t="s">
        <v>346</v>
      </c>
      <c r="D192" s="183" t="s">
        <v>465</v>
      </c>
      <c r="E192" s="183" t="s">
        <v>466</v>
      </c>
      <c r="F192" s="183">
        <v>6309066</v>
      </c>
      <c r="G192" s="183" t="s">
        <v>364</v>
      </c>
      <c r="H192" s="183" t="s">
        <v>231</v>
      </c>
      <c r="I192" s="112">
        <v>45267</v>
      </c>
      <c r="J192" s="112">
        <v>45269</v>
      </c>
      <c r="K192" s="113">
        <v>3</v>
      </c>
      <c r="L192" s="110">
        <v>1290000</v>
      </c>
      <c r="M192" s="110"/>
      <c r="N192" s="110">
        <v>1608000</v>
      </c>
      <c r="O192" s="110"/>
      <c r="P192" s="110"/>
      <c r="Q192" s="110">
        <v>3086066</v>
      </c>
      <c r="R192" s="113" t="s">
        <v>230</v>
      </c>
      <c r="S192" s="112">
        <v>45267</v>
      </c>
      <c r="T192" s="113" t="s">
        <v>467</v>
      </c>
      <c r="U192" s="113" t="s">
        <v>231</v>
      </c>
      <c r="V192" s="113" t="s">
        <v>203</v>
      </c>
      <c r="W192" s="110">
        <v>1093243564</v>
      </c>
      <c r="X192" s="110">
        <f t="shared" ref="X192" si="109">W192</f>
        <v>1093243564</v>
      </c>
      <c r="Y192" s="113">
        <v>1607366.29</v>
      </c>
      <c r="Z192" s="112">
        <v>45272</v>
      </c>
      <c r="AA192" s="113" t="s">
        <v>217</v>
      </c>
      <c r="AB192" s="113" t="s">
        <v>250</v>
      </c>
      <c r="AC192" s="113" t="s">
        <v>469</v>
      </c>
      <c r="AD192" s="173" t="s">
        <v>470</v>
      </c>
      <c r="AE192" s="110" t="str">
        <f t="shared" ref="AE192" si="110">AD192</f>
        <v>9902187829774</v>
      </c>
      <c r="AF192" s="113">
        <v>1478700</v>
      </c>
    </row>
    <row r="193" spans="1:32" ht="57.6" x14ac:dyDescent="0.2">
      <c r="A193" s="114">
        <v>183</v>
      </c>
      <c r="B193" s="221" t="s">
        <v>104</v>
      </c>
      <c r="C193" s="183" t="s">
        <v>197</v>
      </c>
      <c r="D193" s="183" t="s">
        <v>465</v>
      </c>
      <c r="E193" s="183" t="s">
        <v>466</v>
      </c>
      <c r="F193" s="183">
        <v>6181126</v>
      </c>
      <c r="G193" s="183"/>
      <c r="H193" s="183" t="s">
        <v>231</v>
      </c>
      <c r="I193" s="112">
        <v>45267</v>
      </c>
      <c r="J193" s="112">
        <v>45269</v>
      </c>
      <c r="K193" s="113">
        <v>3</v>
      </c>
      <c r="L193" s="110">
        <v>1290000</v>
      </c>
      <c r="M193" s="110"/>
      <c r="N193" s="110">
        <v>1608000</v>
      </c>
      <c r="O193" s="110"/>
      <c r="P193" s="110"/>
      <c r="Q193" s="110">
        <v>3283126</v>
      </c>
      <c r="R193" s="113" t="s">
        <v>230</v>
      </c>
      <c r="S193" s="112">
        <v>45267</v>
      </c>
      <c r="T193" s="113" t="s">
        <v>467</v>
      </c>
      <c r="U193" s="113" t="s">
        <v>231</v>
      </c>
      <c r="V193" s="113" t="s">
        <v>203</v>
      </c>
      <c r="W193" s="110">
        <v>1093243564</v>
      </c>
      <c r="X193" s="110">
        <f t="shared" ref="X193:X199" si="111">W193</f>
        <v>1093243564</v>
      </c>
      <c r="Y193" s="113">
        <v>1607366.29</v>
      </c>
      <c r="Z193" s="112">
        <v>45269</v>
      </c>
      <c r="AA193" s="113" t="s">
        <v>231</v>
      </c>
      <c r="AB193" s="113" t="s">
        <v>250</v>
      </c>
      <c r="AC193" s="113" t="s">
        <v>203</v>
      </c>
      <c r="AD193" s="110">
        <v>1093713850</v>
      </c>
      <c r="AE193" s="110">
        <f t="shared" ref="AE193:AE199" si="112">AD193</f>
        <v>1093713850</v>
      </c>
      <c r="AF193" s="113">
        <v>1675759.67</v>
      </c>
    </row>
    <row r="194" spans="1:32" ht="57.6" x14ac:dyDescent="0.2">
      <c r="A194" s="114">
        <v>184</v>
      </c>
      <c r="B194" s="221" t="s">
        <v>98</v>
      </c>
      <c r="C194" s="183" t="s">
        <v>242</v>
      </c>
      <c r="D194" s="183" t="s">
        <v>465</v>
      </c>
      <c r="E194" s="183" t="s">
        <v>466</v>
      </c>
      <c r="F194" s="183">
        <v>6506142</v>
      </c>
      <c r="G194" s="183"/>
      <c r="H194" s="183" t="s">
        <v>231</v>
      </c>
      <c r="I194" s="112">
        <v>45267</v>
      </c>
      <c r="J194" s="112">
        <v>45269</v>
      </c>
      <c r="K194" s="113">
        <v>3</v>
      </c>
      <c r="L194" s="110">
        <v>1290000</v>
      </c>
      <c r="M194" s="110"/>
      <c r="N194" s="110">
        <v>1608000</v>
      </c>
      <c r="O194" s="110">
        <v>330000</v>
      </c>
      <c r="P194" s="110"/>
      <c r="Q194" s="110">
        <v>3278142</v>
      </c>
      <c r="R194" s="113" t="s">
        <v>230</v>
      </c>
      <c r="S194" s="112">
        <v>45267</v>
      </c>
      <c r="T194" s="113" t="s">
        <v>467</v>
      </c>
      <c r="U194" s="113" t="s">
        <v>231</v>
      </c>
      <c r="V194" s="113" t="s">
        <v>203</v>
      </c>
      <c r="W194" s="110">
        <v>1093243564</v>
      </c>
      <c r="X194" s="110">
        <f t="shared" si="111"/>
        <v>1093243564</v>
      </c>
      <c r="Y194" s="113">
        <v>1607366.29</v>
      </c>
      <c r="Z194" s="112">
        <v>45269</v>
      </c>
      <c r="AA194" s="113" t="s">
        <v>231</v>
      </c>
      <c r="AB194" s="113" t="s">
        <v>250</v>
      </c>
      <c r="AC194" s="113" t="s">
        <v>203</v>
      </c>
      <c r="AD194" s="110">
        <v>1093713850</v>
      </c>
      <c r="AE194" s="110">
        <f t="shared" si="112"/>
        <v>1093713850</v>
      </c>
      <c r="AF194" s="113">
        <v>1670776</v>
      </c>
    </row>
    <row r="195" spans="1:32" ht="57.6" x14ac:dyDescent="0.2">
      <c r="A195" s="114">
        <v>185</v>
      </c>
      <c r="B195" s="221" t="s">
        <v>105</v>
      </c>
      <c r="C195" s="183" t="s">
        <v>297</v>
      </c>
      <c r="D195" s="183" t="s">
        <v>465</v>
      </c>
      <c r="E195" s="183" t="s">
        <v>466</v>
      </c>
      <c r="F195" s="183">
        <v>6296142</v>
      </c>
      <c r="G195" s="183"/>
      <c r="H195" s="183" t="s">
        <v>231</v>
      </c>
      <c r="I195" s="112">
        <v>45267</v>
      </c>
      <c r="J195" s="112">
        <v>45269</v>
      </c>
      <c r="K195" s="113">
        <v>3</v>
      </c>
      <c r="L195" s="110">
        <v>1290000</v>
      </c>
      <c r="M195" s="110"/>
      <c r="N195" s="110">
        <v>1608000</v>
      </c>
      <c r="O195" s="110">
        <v>120000</v>
      </c>
      <c r="P195" s="110"/>
      <c r="Q195" s="110">
        <v>3278142</v>
      </c>
      <c r="R195" s="113" t="s">
        <v>230</v>
      </c>
      <c r="S195" s="112">
        <v>45267</v>
      </c>
      <c r="T195" s="113" t="s">
        <v>467</v>
      </c>
      <c r="U195" s="113" t="s">
        <v>231</v>
      </c>
      <c r="V195" s="113" t="s">
        <v>203</v>
      </c>
      <c r="W195" s="110">
        <v>1093243564</v>
      </c>
      <c r="X195" s="110">
        <f t="shared" si="111"/>
        <v>1093243564</v>
      </c>
      <c r="Y195" s="113">
        <v>1607366.29</v>
      </c>
      <c r="Z195" s="112">
        <v>45269</v>
      </c>
      <c r="AA195" s="113" t="s">
        <v>231</v>
      </c>
      <c r="AB195" s="113" t="s">
        <v>250</v>
      </c>
      <c r="AC195" s="113" t="s">
        <v>203</v>
      </c>
      <c r="AD195" s="110">
        <v>1093713850</v>
      </c>
      <c r="AE195" s="110">
        <f t="shared" si="112"/>
        <v>1093713850</v>
      </c>
      <c r="AF195" s="113">
        <v>1670776</v>
      </c>
    </row>
    <row r="196" spans="1:32" ht="57.6" x14ac:dyDescent="0.2">
      <c r="A196" s="114">
        <v>186</v>
      </c>
      <c r="B196" s="221" t="s">
        <v>100</v>
      </c>
      <c r="C196" s="183" t="s">
        <v>468</v>
      </c>
      <c r="D196" s="183" t="s">
        <v>465</v>
      </c>
      <c r="E196" s="183" t="s">
        <v>466</v>
      </c>
      <c r="F196" s="183">
        <v>6416142</v>
      </c>
      <c r="G196" s="183"/>
      <c r="H196" s="183" t="s">
        <v>231</v>
      </c>
      <c r="I196" s="112">
        <v>45267</v>
      </c>
      <c r="J196" s="112">
        <v>45269</v>
      </c>
      <c r="K196" s="113">
        <v>3</v>
      </c>
      <c r="L196" s="110">
        <v>1290000</v>
      </c>
      <c r="M196" s="110"/>
      <c r="N196" s="110">
        <v>1608000</v>
      </c>
      <c r="O196" s="110">
        <v>240000</v>
      </c>
      <c r="P196" s="110"/>
      <c r="Q196" s="110">
        <v>3278142</v>
      </c>
      <c r="R196" s="113" t="s">
        <v>230</v>
      </c>
      <c r="S196" s="112">
        <v>45267</v>
      </c>
      <c r="T196" s="113" t="s">
        <v>467</v>
      </c>
      <c r="U196" s="113" t="s">
        <v>231</v>
      </c>
      <c r="V196" s="113" t="s">
        <v>203</v>
      </c>
      <c r="W196" s="110">
        <v>1093243564</v>
      </c>
      <c r="X196" s="110">
        <f t="shared" si="111"/>
        <v>1093243564</v>
      </c>
      <c r="Y196" s="113">
        <v>1607366.29</v>
      </c>
      <c r="Z196" s="112">
        <v>45269</v>
      </c>
      <c r="AA196" s="113" t="s">
        <v>231</v>
      </c>
      <c r="AB196" s="113" t="s">
        <v>250</v>
      </c>
      <c r="AC196" s="113" t="s">
        <v>203</v>
      </c>
      <c r="AD196" s="110">
        <v>1093713850</v>
      </c>
      <c r="AE196" s="110">
        <f t="shared" si="112"/>
        <v>1093713850</v>
      </c>
      <c r="AF196" s="113">
        <v>1670776</v>
      </c>
    </row>
    <row r="197" spans="1:32" ht="57.6" x14ac:dyDescent="0.2">
      <c r="A197" s="114">
        <v>187</v>
      </c>
      <c r="B197" s="221" t="s">
        <v>100</v>
      </c>
      <c r="C197" s="183" t="s">
        <v>350</v>
      </c>
      <c r="D197" s="183" t="s">
        <v>465</v>
      </c>
      <c r="E197" s="183" t="s">
        <v>466</v>
      </c>
      <c r="F197" s="183">
        <v>6416142</v>
      </c>
      <c r="G197" s="183" t="s">
        <v>364</v>
      </c>
      <c r="H197" s="183" t="s">
        <v>231</v>
      </c>
      <c r="I197" s="112">
        <v>45267</v>
      </c>
      <c r="J197" s="112">
        <v>45269</v>
      </c>
      <c r="K197" s="113">
        <v>3</v>
      </c>
      <c r="L197" s="110">
        <v>1290000</v>
      </c>
      <c r="M197" s="110"/>
      <c r="N197" s="110">
        <v>1608000</v>
      </c>
      <c r="O197" s="110">
        <v>240000</v>
      </c>
      <c r="P197" s="110"/>
      <c r="Q197" s="110">
        <v>3278142</v>
      </c>
      <c r="R197" s="113" t="s">
        <v>230</v>
      </c>
      <c r="S197" s="112">
        <v>45267</v>
      </c>
      <c r="T197" s="113" t="s">
        <v>467</v>
      </c>
      <c r="U197" s="113" t="s">
        <v>231</v>
      </c>
      <c r="V197" s="113" t="s">
        <v>203</v>
      </c>
      <c r="W197" s="110">
        <v>1093243564</v>
      </c>
      <c r="X197" s="110">
        <f t="shared" si="111"/>
        <v>1093243564</v>
      </c>
      <c r="Y197" s="113">
        <v>1607366.29</v>
      </c>
      <c r="Z197" s="112">
        <v>45269</v>
      </c>
      <c r="AA197" s="113" t="s">
        <v>231</v>
      </c>
      <c r="AB197" s="113" t="s">
        <v>250</v>
      </c>
      <c r="AC197" s="113" t="s">
        <v>203</v>
      </c>
      <c r="AD197" s="110">
        <v>1093713850</v>
      </c>
      <c r="AE197" s="110">
        <f t="shared" si="112"/>
        <v>1093713850</v>
      </c>
      <c r="AF197" s="113">
        <v>1670776</v>
      </c>
    </row>
    <row r="198" spans="1:32" ht="57.6" x14ac:dyDescent="0.2">
      <c r="A198" s="114">
        <v>188</v>
      </c>
      <c r="B198" s="221" t="s">
        <v>87</v>
      </c>
      <c r="C198" s="183" t="s">
        <v>471</v>
      </c>
      <c r="D198" s="183" t="s">
        <v>465</v>
      </c>
      <c r="E198" s="183" t="s">
        <v>466</v>
      </c>
      <c r="F198" s="183">
        <v>6181126</v>
      </c>
      <c r="G198" s="183"/>
      <c r="H198" s="183" t="s">
        <v>231</v>
      </c>
      <c r="I198" s="112">
        <v>45267</v>
      </c>
      <c r="J198" s="112">
        <v>45269</v>
      </c>
      <c r="K198" s="113">
        <v>3</v>
      </c>
      <c r="L198" s="110">
        <v>1290000</v>
      </c>
      <c r="M198" s="110"/>
      <c r="N198" s="110">
        <v>1608000</v>
      </c>
      <c r="O198" s="110"/>
      <c r="P198" s="110"/>
      <c r="Q198" s="110">
        <v>3283126</v>
      </c>
      <c r="R198" s="113" t="s">
        <v>230</v>
      </c>
      <c r="S198" s="112">
        <v>45267</v>
      </c>
      <c r="T198" s="113" t="s">
        <v>467</v>
      </c>
      <c r="U198" s="113" t="s">
        <v>231</v>
      </c>
      <c r="V198" s="113" t="s">
        <v>203</v>
      </c>
      <c r="W198" s="110">
        <v>1093243564</v>
      </c>
      <c r="X198" s="110">
        <f t="shared" si="111"/>
        <v>1093243564</v>
      </c>
      <c r="Y198" s="113">
        <v>1607366.29</v>
      </c>
      <c r="Z198" s="112">
        <v>45269</v>
      </c>
      <c r="AA198" s="113" t="s">
        <v>231</v>
      </c>
      <c r="AB198" s="113" t="s">
        <v>250</v>
      </c>
      <c r="AC198" s="113" t="s">
        <v>203</v>
      </c>
      <c r="AD198" s="110">
        <v>1093713850</v>
      </c>
      <c r="AE198" s="110">
        <f t="shared" si="112"/>
        <v>1093713850</v>
      </c>
      <c r="AF198" s="113">
        <v>1675759.67</v>
      </c>
    </row>
    <row r="199" spans="1:32" ht="57.6" x14ac:dyDescent="0.2">
      <c r="A199" s="114">
        <v>189</v>
      </c>
      <c r="B199" s="221" t="s">
        <v>98</v>
      </c>
      <c r="C199" s="183" t="s">
        <v>472</v>
      </c>
      <c r="D199" s="183" t="s">
        <v>465</v>
      </c>
      <c r="E199" s="183" t="s">
        <v>466</v>
      </c>
      <c r="F199" s="183">
        <v>6181126</v>
      </c>
      <c r="G199" s="183"/>
      <c r="H199" s="183" t="s">
        <v>231</v>
      </c>
      <c r="I199" s="112">
        <v>45267</v>
      </c>
      <c r="J199" s="112">
        <v>45269</v>
      </c>
      <c r="K199" s="113">
        <v>3</v>
      </c>
      <c r="L199" s="110">
        <v>1290000</v>
      </c>
      <c r="M199" s="110"/>
      <c r="N199" s="110">
        <v>1608000</v>
      </c>
      <c r="O199" s="110"/>
      <c r="P199" s="110"/>
      <c r="Q199" s="110">
        <v>3283126</v>
      </c>
      <c r="R199" s="113" t="s">
        <v>230</v>
      </c>
      <c r="S199" s="112">
        <v>45267</v>
      </c>
      <c r="T199" s="113" t="s">
        <v>467</v>
      </c>
      <c r="U199" s="113" t="s">
        <v>231</v>
      </c>
      <c r="V199" s="113" t="s">
        <v>203</v>
      </c>
      <c r="W199" s="110">
        <v>1093243564</v>
      </c>
      <c r="X199" s="110">
        <f t="shared" si="111"/>
        <v>1093243564</v>
      </c>
      <c r="Y199" s="113">
        <v>1607366.29</v>
      </c>
      <c r="Z199" s="112">
        <v>45269</v>
      </c>
      <c r="AA199" s="113" t="s">
        <v>231</v>
      </c>
      <c r="AB199" s="113" t="s">
        <v>250</v>
      </c>
      <c r="AC199" s="113" t="s">
        <v>203</v>
      </c>
      <c r="AD199" s="110">
        <v>1093713850</v>
      </c>
      <c r="AE199" s="110">
        <f t="shared" si="112"/>
        <v>1093713850</v>
      </c>
      <c r="AF199" s="113">
        <v>1675759.67</v>
      </c>
    </row>
    <row r="200" spans="1:32" ht="14.4" x14ac:dyDescent="0.2">
      <c r="A200" s="124">
        <v>190</v>
      </c>
      <c r="B200" s="221" t="s">
        <v>83</v>
      </c>
      <c r="C200" s="222" t="s">
        <v>76</v>
      </c>
      <c r="D200" s="186"/>
      <c r="E200" s="186"/>
      <c r="F200" s="223">
        <v>4739780</v>
      </c>
      <c r="G200" s="185"/>
      <c r="H200" s="185"/>
      <c r="I200" s="126"/>
      <c r="J200" s="126"/>
      <c r="K200" s="127"/>
      <c r="L200" s="128"/>
      <c r="M200" s="128"/>
      <c r="N200" s="128"/>
      <c r="O200" s="128"/>
      <c r="P200" s="128"/>
      <c r="Q200" s="128"/>
      <c r="R200" s="129"/>
      <c r="S200" s="129"/>
      <c r="T200" s="129"/>
      <c r="U200" s="129"/>
      <c r="V200" s="129"/>
      <c r="W200" s="130"/>
      <c r="X200" s="130"/>
      <c r="Y200" s="131"/>
      <c r="Z200" s="126"/>
      <c r="AA200" s="132"/>
      <c r="AB200" s="132"/>
      <c r="AC200" s="133"/>
      <c r="AD200" s="134"/>
      <c r="AE200" s="134"/>
      <c r="AF200" s="131"/>
    </row>
    <row r="201" spans="1:32" ht="14.4" x14ac:dyDescent="0.2">
      <c r="A201" s="124">
        <v>191</v>
      </c>
      <c r="B201" s="186" t="s">
        <v>112</v>
      </c>
      <c r="C201" s="227" t="s">
        <v>106</v>
      </c>
      <c r="D201" s="186"/>
      <c r="E201" s="186"/>
      <c r="F201" s="228">
        <v>5792813</v>
      </c>
      <c r="G201" s="185"/>
      <c r="H201" s="185"/>
      <c r="I201" s="126"/>
      <c r="J201" s="126"/>
      <c r="K201" s="127"/>
      <c r="L201" s="128"/>
      <c r="M201" s="128"/>
      <c r="N201" s="128"/>
      <c r="O201" s="128"/>
      <c r="P201" s="128"/>
      <c r="Q201" s="128"/>
      <c r="R201" s="129"/>
      <c r="S201" s="129"/>
      <c r="T201" s="129"/>
      <c r="U201" s="129"/>
      <c r="V201" s="129"/>
      <c r="W201" s="130"/>
      <c r="X201" s="130"/>
      <c r="Y201" s="131"/>
      <c r="Z201" s="126"/>
      <c r="AA201" s="132"/>
      <c r="AB201" s="132"/>
      <c r="AC201" s="133"/>
      <c r="AD201" s="134"/>
      <c r="AE201" s="134"/>
      <c r="AF201" s="131"/>
    </row>
    <row r="202" spans="1:32" ht="14.4" x14ac:dyDescent="0.2">
      <c r="A202" s="124">
        <v>192</v>
      </c>
      <c r="B202" s="186" t="s">
        <v>112</v>
      </c>
      <c r="C202" s="227" t="s">
        <v>107</v>
      </c>
      <c r="D202" s="186"/>
      <c r="E202" s="186"/>
      <c r="F202" s="228">
        <v>5792813</v>
      </c>
      <c r="G202" s="185"/>
      <c r="H202" s="185"/>
      <c r="I202" s="126"/>
      <c r="J202" s="126"/>
      <c r="K202" s="127"/>
      <c r="L202" s="128"/>
      <c r="M202" s="128"/>
      <c r="N202" s="128"/>
      <c r="O202" s="128"/>
      <c r="P202" s="128"/>
      <c r="Q202" s="128"/>
      <c r="R202" s="129"/>
      <c r="S202" s="129"/>
      <c r="T202" s="129"/>
      <c r="U202" s="129"/>
      <c r="V202" s="129"/>
      <c r="W202" s="130"/>
      <c r="X202" s="130"/>
      <c r="Y202" s="131"/>
      <c r="Z202" s="126"/>
      <c r="AA202" s="132"/>
      <c r="AB202" s="132"/>
      <c r="AC202" s="133"/>
      <c r="AD202" s="134"/>
      <c r="AE202" s="134"/>
      <c r="AF202" s="131"/>
    </row>
    <row r="203" spans="1:32" ht="14.4" x14ac:dyDescent="0.2">
      <c r="A203" s="124">
        <v>193</v>
      </c>
      <c r="B203" s="186" t="s">
        <v>112</v>
      </c>
      <c r="C203" s="227" t="s">
        <v>108</v>
      </c>
      <c r="D203" s="185"/>
      <c r="E203" s="185"/>
      <c r="F203" s="228">
        <v>5792813</v>
      </c>
      <c r="G203" s="185"/>
      <c r="H203" s="185"/>
      <c r="I203" s="126"/>
      <c r="J203" s="126"/>
      <c r="K203" s="127"/>
      <c r="L203" s="128"/>
      <c r="M203" s="128"/>
      <c r="N203" s="128"/>
      <c r="O203" s="128"/>
      <c r="P203" s="128"/>
      <c r="Q203" s="128"/>
      <c r="R203" s="129"/>
      <c r="S203" s="129"/>
      <c r="T203" s="129"/>
      <c r="U203" s="129"/>
      <c r="V203" s="129"/>
      <c r="W203" s="130"/>
      <c r="X203" s="130"/>
      <c r="Y203" s="131"/>
      <c r="Z203" s="126"/>
      <c r="AA203" s="132"/>
      <c r="AB203" s="132"/>
      <c r="AC203" s="133"/>
      <c r="AD203" s="134"/>
      <c r="AE203" s="134"/>
      <c r="AF203" s="131"/>
    </row>
    <row r="204" spans="1:32" ht="57.6" x14ac:dyDescent="0.3">
      <c r="A204" s="124">
        <v>194</v>
      </c>
      <c r="B204" s="186" t="s">
        <v>112</v>
      </c>
      <c r="C204" s="227" t="s">
        <v>729</v>
      </c>
      <c r="D204" s="226" t="s">
        <v>704</v>
      </c>
      <c r="E204" s="226" t="s">
        <v>705</v>
      </c>
      <c r="F204" s="229">
        <v>11513480</v>
      </c>
      <c r="G204" s="185"/>
      <c r="H204" s="185" t="s">
        <v>163</v>
      </c>
      <c r="I204" s="126">
        <v>45137</v>
      </c>
      <c r="J204" s="126">
        <v>45140</v>
      </c>
      <c r="K204" s="127">
        <v>4</v>
      </c>
      <c r="L204" s="128">
        <v>2120000</v>
      </c>
      <c r="M204" s="128"/>
      <c r="N204" s="128"/>
      <c r="O204" s="128"/>
      <c r="P204" s="128"/>
      <c r="Q204" s="128"/>
      <c r="R204" s="129"/>
      <c r="S204" s="129"/>
      <c r="T204" s="129"/>
      <c r="U204" s="129"/>
      <c r="V204" s="129"/>
      <c r="W204" s="130"/>
      <c r="X204" s="130"/>
      <c r="Y204" s="131"/>
      <c r="Z204" s="126"/>
      <c r="AA204" s="132"/>
      <c r="AB204" s="132"/>
      <c r="AC204" s="133"/>
      <c r="AD204" s="134"/>
      <c r="AE204" s="134"/>
      <c r="AF204" s="131"/>
    </row>
    <row r="205" spans="1:32" ht="14.4" x14ac:dyDescent="0.2">
      <c r="A205" s="124">
        <v>195</v>
      </c>
      <c r="B205" s="186" t="s">
        <v>112</v>
      </c>
      <c r="C205" s="227" t="s">
        <v>109</v>
      </c>
      <c r="D205" s="185"/>
      <c r="E205" s="185"/>
      <c r="F205" s="228">
        <v>11213480</v>
      </c>
      <c r="G205" s="185"/>
      <c r="H205" s="185"/>
      <c r="I205" s="126"/>
      <c r="J205" s="126"/>
      <c r="K205" s="127"/>
      <c r="L205" s="128"/>
      <c r="M205" s="128"/>
      <c r="N205" s="128"/>
      <c r="O205" s="128"/>
      <c r="P205" s="128"/>
      <c r="Q205" s="128"/>
      <c r="R205" s="129"/>
      <c r="S205" s="129"/>
      <c r="T205" s="129"/>
      <c r="U205" s="129"/>
      <c r="V205" s="129"/>
      <c r="W205" s="130"/>
      <c r="X205" s="130"/>
      <c r="Y205" s="131"/>
      <c r="Z205" s="126"/>
      <c r="AA205" s="132"/>
      <c r="AB205" s="132"/>
      <c r="AC205" s="133"/>
      <c r="AD205" s="134"/>
      <c r="AE205" s="134"/>
      <c r="AF205" s="131"/>
    </row>
    <row r="206" spans="1:32" ht="14.4" x14ac:dyDescent="0.2">
      <c r="A206" s="124">
        <v>196</v>
      </c>
      <c r="B206" s="186" t="s">
        <v>112</v>
      </c>
      <c r="C206" s="227" t="s">
        <v>110</v>
      </c>
      <c r="D206" s="185"/>
      <c r="E206" s="185"/>
      <c r="F206" s="228">
        <v>11213480</v>
      </c>
      <c r="G206" s="185"/>
      <c r="H206" s="185"/>
      <c r="I206" s="126"/>
      <c r="J206" s="126"/>
      <c r="K206" s="127"/>
      <c r="L206" s="128"/>
      <c r="M206" s="128"/>
      <c r="N206" s="128"/>
      <c r="O206" s="128"/>
      <c r="P206" s="128"/>
      <c r="Q206" s="128"/>
      <c r="R206" s="129"/>
      <c r="S206" s="129"/>
      <c r="T206" s="129"/>
      <c r="U206" s="129"/>
      <c r="V206" s="129"/>
      <c r="W206" s="130"/>
      <c r="X206" s="130"/>
      <c r="Y206" s="131"/>
      <c r="Z206" s="126"/>
      <c r="AA206" s="132"/>
      <c r="AB206" s="132"/>
      <c r="AC206" s="133"/>
      <c r="AD206" s="134"/>
      <c r="AE206" s="134"/>
      <c r="AF206" s="131"/>
    </row>
    <row r="207" spans="1:32" ht="14.4" x14ac:dyDescent="0.2">
      <c r="A207" s="124">
        <v>197</v>
      </c>
      <c r="B207" s="186" t="s">
        <v>112</v>
      </c>
      <c r="C207" s="227" t="s">
        <v>111</v>
      </c>
      <c r="D207" s="185"/>
      <c r="E207" s="185"/>
      <c r="F207" s="228">
        <v>11513480</v>
      </c>
      <c r="G207" s="185"/>
      <c r="H207" s="185"/>
      <c r="I207" s="126"/>
      <c r="J207" s="126"/>
      <c r="K207" s="127"/>
      <c r="L207" s="128"/>
      <c r="M207" s="128"/>
      <c r="N207" s="128"/>
      <c r="O207" s="128"/>
      <c r="P207" s="128"/>
      <c r="Q207" s="128"/>
      <c r="R207" s="129"/>
      <c r="S207" s="129"/>
      <c r="T207" s="129"/>
      <c r="U207" s="129"/>
      <c r="V207" s="129"/>
      <c r="W207" s="130"/>
      <c r="X207" s="130"/>
      <c r="Y207" s="131"/>
      <c r="Z207" s="126"/>
      <c r="AA207" s="132"/>
      <c r="AB207" s="132"/>
      <c r="AC207" s="133"/>
      <c r="AD207" s="134"/>
      <c r="AE207" s="134"/>
      <c r="AF207" s="131"/>
    </row>
    <row r="208" spans="1:32" ht="57.6" x14ac:dyDescent="0.3">
      <c r="A208" s="124">
        <v>198</v>
      </c>
      <c r="B208" s="185" t="s">
        <v>113</v>
      </c>
      <c r="C208" s="227" t="s">
        <v>730</v>
      </c>
      <c r="D208" s="186" t="s">
        <v>706</v>
      </c>
      <c r="E208" s="226" t="s">
        <v>705</v>
      </c>
      <c r="F208" s="229">
        <v>10943380</v>
      </c>
      <c r="G208" s="185"/>
      <c r="H208" s="185" t="s">
        <v>163</v>
      </c>
      <c r="I208" s="126">
        <v>45137</v>
      </c>
      <c r="J208" s="126">
        <v>45140</v>
      </c>
      <c r="K208" s="127">
        <v>4</v>
      </c>
      <c r="L208" s="128">
        <v>2120000</v>
      </c>
      <c r="M208" s="128"/>
      <c r="N208" s="128">
        <v>2070000</v>
      </c>
      <c r="O208" s="128"/>
      <c r="P208" s="128"/>
      <c r="Q208" s="128">
        <f>2944900+2260580+1478700</f>
        <v>6684180</v>
      </c>
      <c r="R208" s="129" t="s">
        <v>707</v>
      </c>
      <c r="S208" s="145">
        <v>45137</v>
      </c>
      <c r="T208" s="129" t="s">
        <v>552</v>
      </c>
      <c r="U208" s="129" t="s">
        <v>548</v>
      </c>
      <c r="V208" s="129" t="s">
        <v>432</v>
      </c>
      <c r="W208" s="130" t="s">
        <v>708</v>
      </c>
      <c r="X208" s="130">
        <v>9902173391542</v>
      </c>
      <c r="Y208" s="131">
        <v>2885000</v>
      </c>
      <c r="Z208" s="126">
        <v>45140</v>
      </c>
      <c r="AA208" s="132" t="s">
        <v>463</v>
      </c>
      <c r="AB208" s="132" t="s">
        <v>165</v>
      </c>
      <c r="AC208" s="133" t="s">
        <v>658</v>
      </c>
      <c r="AD208" s="134" t="s">
        <v>709</v>
      </c>
      <c r="AE208" s="134">
        <v>9902174224913</v>
      </c>
      <c r="AF208" s="131">
        <v>3868380</v>
      </c>
    </row>
    <row r="209" spans="1:32" ht="57.6" x14ac:dyDescent="0.3">
      <c r="A209" s="124">
        <v>199</v>
      </c>
      <c r="B209" s="185" t="s">
        <v>113</v>
      </c>
      <c r="C209" s="227" t="s">
        <v>731</v>
      </c>
      <c r="D209" s="186" t="s">
        <v>706</v>
      </c>
      <c r="E209" s="226" t="s">
        <v>705</v>
      </c>
      <c r="F209" s="229">
        <v>10874180</v>
      </c>
      <c r="G209" s="185"/>
      <c r="H209" s="185" t="s">
        <v>163</v>
      </c>
      <c r="I209" s="126">
        <v>45137</v>
      </c>
      <c r="J209" s="126">
        <v>45140</v>
      </c>
      <c r="K209" s="127">
        <v>4</v>
      </c>
      <c r="L209" s="128">
        <v>2120000</v>
      </c>
      <c r="M209" s="128"/>
      <c r="N209" s="128">
        <v>2070000</v>
      </c>
      <c r="O209" s="128"/>
      <c r="P209" s="128"/>
      <c r="Q209" s="128">
        <f>2944900+2260580+1478700</f>
        <v>6684180</v>
      </c>
      <c r="R209" s="129" t="s">
        <v>707</v>
      </c>
      <c r="S209" s="145">
        <v>45137</v>
      </c>
      <c r="T209" s="129" t="s">
        <v>552</v>
      </c>
      <c r="U209" s="129" t="s">
        <v>548</v>
      </c>
      <c r="V209" s="129" t="s">
        <v>432</v>
      </c>
      <c r="W209" s="130" t="s">
        <v>710</v>
      </c>
      <c r="X209" s="130">
        <v>9902173396602</v>
      </c>
      <c r="Y209" s="131">
        <v>2944900</v>
      </c>
      <c r="Z209" s="126">
        <v>45140</v>
      </c>
      <c r="AA209" s="132" t="s">
        <v>463</v>
      </c>
      <c r="AB209" s="132" t="s">
        <v>165</v>
      </c>
      <c r="AC209" s="133" t="s">
        <v>658</v>
      </c>
      <c r="AD209" s="134" t="s">
        <v>711</v>
      </c>
      <c r="AE209" s="134">
        <v>9902174196104</v>
      </c>
      <c r="AF209" s="131">
        <v>2260580</v>
      </c>
    </row>
    <row r="210" spans="1:32" ht="57.6" x14ac:dyDescent="0.3">
      <c r="A210" s="124">
        <v>200</v>
      </c>
      <c r="B210" s="185" t="s">
        <v>113</v>
      </c>
      <c r="C210" s="227" t="s">
        <v>562</v>
      </c>
      <c r="D210" s="226" t="s">
        <v>704</v>
      </c>
      <c r="E210" s="226" t="s">
        <v>705</v>
      </c>
      <c r="F210" s="229">
        <v>11213480</v>
      </c>
      <c r="G210" s="185"/>
      <c r="H210" s="185" t="s">
        <v>163</v>
      </c>
      <c r="I210" s="126">
        <v>45137</v>
      </c>
      <c r="J210" s="126">
        <v>45140</v>
      </c>
      <c r="K210" s="127">
        <v>4</v>
      </c>
      <c r="L210" s="128">
        <v>2120000</v>
      </c>
      <c r="M210" s="128"/>
      <c r="N210" s="128">
        <v>2190000</v>
      </c>
      <c r="O210" s="128">
        <v>240000</v>
      </c>
      <c r="P210" s="128"/>
      <c r="Q210" s="128">
        <f>2885000+3778480</f>
        <v>6663480</v>
      </c>
      <c r="R210" s="129" t="s">
        <v>707</v>
      </c>
      <c r="S210" s="145">
        <v>45137</v>
      </c>
      <c r="T210" s="129" t="s">
        <v>552</v>
      </c>
      <c r="U210" s="129" t="s">
        <v>548</v>
      </c>
      <c r="V210" s="129" t="s">
        <v>432</v>
      </c>
      <c r="W210" s="130" t="s">
        <v>712</v>
      </c>
      <c r="X210" s="130">
        <v>9902173369088</v>
      </c>
      <c r="Y210" s="131">
        <v>2885000</v>
      </c>
      <c r="Z210" s="126">
        <v>45140</v>
      </c>
      <c r="AA210" s="132" t="s">
        <v>463</v>
      </c>
      <c r="AB210" s="132" t="s">
        <v>165</v>
      </c>
      <c r="AC210" s="133" t="s">
        <v>658</v>
      </c>
      <c r="AD210" s="134" t="s">
        <v>713</v>
      </c>
      <c r="AE210" s="134">
        <v>9902174217518</v>
      </c>
      <c r="AF210" s="131">
        <v>3778480</v>
      </c>
    </row>
    <row r="211" spans="1:32" ht="57.6" x14ac:dyDescent="0.3">
      <c r="A211" s="124">
        <v>201</v>
      </c>
      <c r="B211" s="185" t="s">
        <v>113</v>
      </c>
      <c r="C211" s="227" t="s">
        <v>732</v>
      </c>
      <c r="D211" s="226" t="s">
        <v>704</v>
      </c>
      <c r="E211" s="226" t="s">
        <v>705</v>
      </c>
      <c r="F211" s="229">
        <v>11303380</v>
      </c>
      <c r="G211" s="185"/>
      <c r="H211" s="185" t="s">
        <v>163</v>
      </c>
      <c r="I211" s="126">
        <v>45137</v>
      </c>
      <c r="J211" s="126">
        <v>45140</v>
      </c>
      <c r="K211" s="127">
        <v>4</v>
      </c>
      <c r="L211" s="128">
        <v>2120000</v>
      </c>
      <c r="M211" s="128"/>
      <c r="N211" s="128">
        <v>2190000</v>
      </c>
      <c r="O211" s="128">
        <v>240000</v>
      </c>
      <c r="P211" s="128"/>
      <c r="Q211" s="128">
        <v>6663480</v>
      </c>
      <c r="R211" s="129" t="s">
        <v>707</v>
      </c>
      <c r="S211" s="145">
        <v>45137</v>
      </c>
      <c r="T211" s="129" t="s">
        <v>552</v>
      </c>
      <c r="U211" s="129" t="s">
        <v>548</v>
      </c>
      <c r="V211" s="129" t="s">
        <v>432</v>
      </c>
      <c r="W211" s="130" t="s">
        <v>712</v>
      </c>
      <c r="X211" s="130">
        <v>9902173369091</v>
      </c>
      <c r="Y211" s="131">
        <v>2885000</v>
      </c>
      <c r="Z211" s="126">
        <v>45140</v>
      </c>
      <c r="AA211" s="132" t="s">
        <v>463</v>
      </c>
      <c r="AB211" s="132" t="s">
        <v>165</v>
      </c>
      <c r="AC211" s="133" t="s">
        <v>658</v>
      </c>
      <c r="AD211" s="134" t="s">
        <v>713</v>
      </c>
      <c r="AE211" s="134">
        <v>9902174224364</v>
      </c>
      <c r="AF211" s="131">
        <v>3778480</v>
      </c>
    </row>
    <row r="212" spans="1:32" ht="57.6" x14ac:dyDescent="0.3">
      <c r="A212" s="124">
        <v>202</v>
      </c>
      <c r="B212" s="185" t="s">
        <v>113</v>
      </c>
      <c r="C212" s="227" t="s">
        <v>733</v>
      </c>
      <c r="D212" s="226" t="s">
        <v>704</v>
      </c>
      <c r="E212" s="226" t="s">
        <v>705</v>
      </c>
      <c r="F212" s="229">
        <v>11213480</v>
      </c>
      <c r="G212" s="185"/>
      <c r="H212" s="185" t="s">
        <v>163</v>
      </c>
      <c r="I212" s="126">
        <v>45137</v>
      </c>
      <c r="J212" s="126">
        <v>45140</v>
      </c>
      <c r="K212" s="127">
        <v>4</v>
      </c>
      <c r="L212" s="128">
        <v>2120000</v>
      </c>
      <c r="M212" s="128"/>
      <c r="N212" s="128">
        <v>2190000</v>
      </c>
      <c r="O212" s="128">
        <v>240000</v>
      </c>
      <c r="P212" s="128"/>
      <c r="Q212" s="128">
        <f>Q210</f>
        <v>6663480</v>
      </c>
      <c r="R212" s="129" t="s">
        <v>707</v>
      </c>
      <c r="S212" s="145">
        <v>45137</v>
      </c>
      <c r="T212" s="129" t="s">
        <v>552</v>
      </c>
      <c r="U212" s="129" t="s">
        <v>548</v>
      </c>
      <c r="V212" s="129" t="s">
        <v>432</v>
      </c>
      <c r="W212" s="130" t="s">
        <v>712</v>
      </c>
      <c r="X212" s="130">
        <v>9902173369087</v>
      </c>
      <c r="Y212" s="131">
        <v>2885000</v>
      </c>
      <c r="Z212" s="126">
        <v>45140</v>
      </c>
      <c r="AA212" s="132" t="s">
        <v>463</v>
      </c>
      <c r="AB212" s="132" t="s">
        <v>165</v>
      </c>
      <c r="AC212" s="133" t="s">
        <v>658</v>
      </c>
      <c r="AD212" s="134" t="s">
        <v>713</v>
      </c>
      <c r="AE212" s="134">
        <v>9902174217517</v>
      </c>
      <c r="AF212" s="131">
        <v>3778480</v>
      </c>
    </row>
    <row r="213" spans="1:32" ht="57.6" x14ac:dyDescent="0.3">
      <c r="A213" s="124">
        <v>203</v>
      </c>
      <c r="B213" s="185" t="s">
        <v>113</v>
      </c>
      <c r="C213" s="227" t="s">
        <v>724</v>
      </c>
      <c r="D213" s="226" t="s">
        <v>633</v>
      </c>
      <c r="E213" s="226" t="s">
        <v>634</v>
      </c>
      <c r="F213" s="229">
        <v>8931283</v>
      </c>
      <c r="G213" s="185"/>
      <c r="H213" s="185" t="s">
        <v>613</v>
      </c>
      <c r="I213" s="126">
        <v>45187</v>
      </c>
      <c r="J213" s="126">
        <v>45189</v>
      </c>
      <c r="K213" s="127">
        <v>3</v>
      </c>
      <c r="L213" s="128">
        <v>1140000</v>
      </c>
      <c r="M213" s="128"/>
      <c r="N213" s="128">
        <v>1127000</v>
      </c>
      <c r="O213" s="128">
        <v>240000</v>
      </c>
      <c r="P213" s="128"/>
      <c r="Q213" s="128">
        <v>6630934</v>
      </c>
      <c r="R213" s="113" t="s">
        <v>636</v>
      </c>
      <c r="S213" s="145">
        <v>45187</v>
      </c>
      <c r="T213" s="129" t="s">
        <v>552</v>
      </c>
      <c r="U213" s="129" t="s">
        <v>637</v>
      </c>
      <c r="V213" s="129" t="s">
        <v>203</v>
      </c>
      <c r="W213" s="110">
        <v>1070746415</v>
      </c>
      <c r="X213" s="110" t="s">
        <v>638</v>
      </c>
      <c r="Y213" s="111">
        <v>3011193</v>
      </c>
      <c r="Z213" s="112">
        <v>45190</v>
      </c>
      <c r="AA213" s="113" t="s">
        <v>637</v>
      </c>
      <c r="AB213" s="113" t="s">
        <v>250</v>
      </c>
      <c r="AC213" s="113" t="s">
        <v>203</v>
      </c>
      <c r="AD213" s="110">
        <v>1070744780</v>
      </c>
      <c r="AE213" s="110" t="s">
        <v>639</v>
      </c>
      <c r="AF213" s="113">
        <v>3637602</v>
      </c>
    </row>
    <row r="214" spans="1:32" ht="57.6" x14ac:dyDescent="0.3">
      <c r="A214" s="124">
        <v>204</v>
      </c>
      <c r="B214" s="185" t="s">
        <v>113</v>
      </c>
      <c r="C214" s="227" t="s">
        <v>224</v>
      </c>
      <c r="D214" s="226" t="s">
        <v>633</v>
      </c>
      <c r="E214" s="226" t="s">
        <v>634</v>
      </c>
      <c r="F214" s="229">
        <v>8851734</v>
      </c>
      <c r="G214" s="185"/>
      <c r="H214" s="185" t="s">
        <v>613</v>
      </c>
      <c r="I214" s="126">
        <f>I213</f>
        <v>45187</v>
      </c>
      <c r="J214" s="126">
        <f>J213</f>
        <v>45189</v>
      </c>
      <c r="K214" s="127">
        <v>3</v>
      </c>
      <c r="L214" s="128">
        <v>1140000</v>
      </c>
      <c r="M214" s="128"/>
      <c r="N214" s="128">
        <v>1080000</v>
      </c>
      <c r="O214" s="128"/>
      <c r="P214" s="128"/>
      <c r="Q214" s="128">
        <v>6630934</v>
      </c>
      <c r="R214" s="113" t="s">
        <v>636</v>
      </c>
      <c r="S214" s="145">
        <v>45187</v>
      </c>
      <c r="T214" s="129" t="s">
        <v>552</v>
      </c>
      <c r="U214" s="129" t="s">
        <v>637</v>
      </c>
      <c r="V214" s="129" t="s">
        <v>203</v>
      </c>
      <c r="W214" s="110">
        <v>1070746415</v>
      </c>
      <c r="X214" s="110" t="s">
        <v>714</v>
      </c>
      <c r="Y214" s="111">
        <v>3011193</v>
      </c>
      <c r="Z214" s="112">
        <v>45190</v>
      </c>
      <c r="AA214" s="113" t="s">
        <v>637</v>
      </c>
      <c r="AB214" s="113" t="s">
        <v>250</v>
      </c>
      <c r="AC214" s="113" t="s">
        <v>203</v>
      </c>
      <c r="AD214" s="110">
        <v>1070744780</v>
      </c>
      <c r="AE214" s="110" t="s">
        <v>639</v>
      </c>
      <c r="AF214" s="113">
        <v>3637602</v>
      </c>
    </row>
    <row r="215" spans="1:32" ht="57.6" x14ac:dyDescent="0.3">
      <c r="A215" s="124">
        <v>205</v>
      </c>
      <c r="B215" s="185" t="s">
        <v>113</v>
      </c>
      <c r="C215" s="227" t="s">
        <v>734</v>
      </c>
      <c r="D215" s="226" t="s">
        <v>633</v>
      </c>
      <c r="E215" s="226" t="s">
        <v>634</v>
      </c>
      <c r="F215" s="229">
        <v>8899734</v>
      </c>
      <c r="G215" s="185"/>
      <c r="H215" s="185" t="s">
        <v>613</v>
      </c>
      <c r="I215" s="126">
        <f>I214</f>
        <v>45187</v>
      </c>
      <c r="J215" s="126">
        <f>J214</f>
        <v>45189</v>
      </c>
      <c r="K215" s="127">
        <v>3</v>
      </c>
      <c r="L215" s="128">
        <v>1140000</v>
      </c>
      <c r="M215" s="128"/>
      <c r="N215" s="128">
        <f>N214</f>
        <v>1080000</v>
      </c>
      <c r="O215" s="128">
        <v>48000</v>
      </c>
      <c r="P215" s="128"/>
      <c r="Q215" s="128">
        <v>6630934</v>
      </c>
      <c r="R215" s="113" t="s">
        <v>636</v>
      </c>
      <c r="S215" s="145">
        <v>45187</v>
      </c>
      <c r="T215" s="129" t="s">
        <v>552</v>
      </c>
      <c r="U215" s="129" t="s">
        <v>637</v>
      </c>
      <c r="V215" s="129" t="s">
        <v>203</v>
      </c>
      <c r="W215" s="110">
        <v>1070746415</v>
      </c>
      <c r="X215" s="110" t="s">
        <v>715</v>
      </c>
      <c r="Y215" s="111">
        <v>3011193</v>
      </c>
      <c r="Z215" s="112">
        <v>45190</v>
      </c>
      <c r="AA215" s="113" t="s">
        <v>637</v>
      </c>
      <c r="AB215" s="113" t="s">
        <v>250</v>
      </c>
      <c r="AC215" s="113" t="s">
        <v>203</v>
      </c>
      <c r="AD215" s="110">
        <v>1070744780</v>
      </c>
      <c r="AE215" s="110" t="s">
        <v>716</v>
      </c>
      <c r="AF215" s="113">
        <v>3637602</v>
      </c>
    </row>
    <row r="216" spans="1:32" ht="72" x14ac:dyDescent="0.2">
      <c r="A216" s="114">
        <v>206</v>
      </c>
      <c r="B216" s="185" t="s">
        <v>113</v>
      </c>
      <c r="C216" s="183" t="s">
        <v>242</v>
      </c>
      <c r="D216" s="183" t="s">
        <v>473</v>
      </c>
      <c r="E216" s="183" t="s">
        <v>474</v>
      </c>
      <c r="F216" s="230">
        <v>6557252</v>
      </c>
      <c r="G216" s="183"/>
      <c r="H216" s="183" t="s">
        <v>231</v>
      </c>
      <c r="I216" s="112">
        <v>45216</v>
      </c>
      <c r="J216" s="112">
        <v>45219</v>
      </c>
      <c r="K216" s="113">
        <v>4</v>
      </c>
      <c r="L216" s="110">
        <v>1290000</v>
      </c>
      <c r="M216" s="110"/>
      <c r="N216" s="110">
        <v>1608000</v>
      </c>
      <c r="O216" s="110">
        <v>90000</v>
      </c>
      <c r="P216" s="110"/>
      <c r="Q216" s="110">
        <f>1860754+1708498</f>
        <v>3569252</v>
      </c>
      <c r="R216" s="113" t="s">
        <v>475</v>
      </c>
      <c r="S216" s="112">
        <v>45216</v>
      </c>
      <c r="T216" s="113" t="s">
        <v>467</v>
      </c>
      <c r="U216" s="113" t="s">
        <v>231</v>
      </c>
      <c r="V216" s="113" t="s">
        <v>476</v>
      </c>
      <c r="W216" s="110" t="s">
        <v>477</v>
      </c>
      <c r="X216" s="110" t="s">
        <v>477</v>
      </c>
      <c r="Y216" s="113">
        <v>1860754</v>
      </c>
      <c r="Z216" s="112">
        <v>45218</v>
      </c>
      <c r="AA216" s="113" t="s">
        <v>231</v>
      </c>
      <c r="AB216" s="113" t="s">
        <v>250</v>
      </c>
      <c r="AC216" s="113" t="s">
        <v>203</v>
      </c>
      <c r="AD216" s="110" t="s">
        <v>478</v>
      </c>
      <c r="AE216" s="110" t="s">
        <v>478</v>
      </c>
      <c r="AF216" s="113">
        <v>1708498</v>
      </c>
    </row>
    <row r="217" spans="1:32" ht="43.2" x14ac:dyDescent="0.2">
      <c r="A217" s="125">
        <v>207</v>
      </c>
      <c r="B217" s="185" t="s">
        <v>114</v>
      </c>
      <c r="C217" s="174" t="s">
        <v>566</v>
      </c>
      <c r="D217" s="164" t="s">
        <v>567</v>
      </c>
      <c r="E217" s="191" t="s">
        <v>568</v>
      </c>
      <c r="F217" s="165">
        <v>9229083</v>
      </c>
      <c r="G217" s="191" t="s">
        <v>336</v>
      </c>
      <c r="H217" s="191" t="s">
        <v>163</v>
      </c>
      <c r="I217" s="166" t="s">
        <v>569</v>
      </c>
      <c r="J217" s="166" t="s">
        <v>570</v>
      </c>
      <c r="K217" s="167">
        <v>3</v>
      </c>
      <c r="L217" s="168">
        <v>1590000</v>
      </c>
      <c r="M217" s="168">
        <v>0</v>
      </c>
      <c r="N217" s="168">
        <v>1700000</v>
      </c>
      <c r="O217" s="168">
        <v>200000</v>
      </c>
      <c r="P217" s="168">
        <v>0</v>
      </c>
      <c r="Q217" s="168">
        <v>5739083</v>
      </c>
      <c r="R217" s="158" t="s">
        <v>571</v>
      </c>
      <c r="S217" s="166" t="s">
        <v>569</v>
      </c>
      <c r="T217" s="166" t="s">
        <v>165</v>
      </c>
      <c r="U217" s="166" t="s">
        <v>163</v>
      </c>
      <c r="V217" s="169" t="s">
        <v>265</v>
      </c>
      <c r="W217" s="160" t="s">
        <v>572</v>
      </c>
      <c r="X217" s="163" t="s">
        <v>573</v>
      </c>
      <c r="Y217" s="170">
        <v>2401900</v>
      </c>
      <c r="Z217" s="166" t="s">
        <v>570</v>
      </c>
      <c r="AA217" s="166" t="s">
        <v>163</v>
      </c>
      <c r="AB217" s="166" t="s">
        <v>165</v>
      </c>
      <c r="AC217" s="162" t="s">
        <v>574</v>
      </c>
      <c r="AD217" s="160" t="s">
        <v>575</v>
      </c>
      <c r="AE217" s="163" t="s">
        <v>576</v>
      </c>
      <c r="AF217" s="170">
        <v>3337183</v>
      </c>
    </row>
    <row r="218" spans="1:32" ht="43.2" x14ac:dyDescent="0.2">
      <c r="A218" s="125">
        <v>208</v>
      </c>
      <c r="B218" s="185" t="s">
        <v>114</v>
      </c>
      <c r="C218" s="115" t="s">
        <v>577</v>
      </c>
      <c r="D218" s="164" t="s">
        <v>567</v>
      </c>
      <c r="E218" s="191" t="s">
        <v>568</v>
      </c>
      <c r="F218" s="165">
        <v>9993180</v>
      </c>
      <c r="G218" s="191" t="s">
        <v>578</v>
      </c>
      <c r="H218" s="191" t="s">
        <v>163</v>
      </c>
      <c r="I218" s="166" t="s">
        <v>569</v>
      </c>
      <c r="J218" s="166" t="s">
        <v>570</v>
      </c>
      <c r="K218" s="167">
        <v>3</v>
      </c>
      <c r="L218" s="171">
        <v>1590000</v>
      </c>
      <c r="M218" s="171">
        <v>0</v>
      </c>
      <c r="N218" s="171">
        <v>1600000</v>
      </c>
      <c r="O218" s="171">
        <v>120000</v>
      </c>
      <c r="P218" s="171">
        <v>0</v>
      </c>
      <c r="Q218" s="168">
        <v>6683180</v>
      </c>
      <c r="R218" s="146" t="s">
        <v>201</v>
      </c>
      <c r="S218" s="166" t="s">
        <v>569</v>
      </c>
      <c r="T218" s="166" t="s">
        <v>165</v>
      </c>
      <c r="U218" s="166" t="s">
        <v>163</v>
      </c>
      <c r="V218" s="169" t="s">
        <v>579</v>
      </c>
      <c r="W218" s="160" t="s">
        <v>580</v>
      </c>
      <c r="X218" s="163" t="s">
        <v>581</v>
      </c>
      <c r="Y218" s="170">
        <v>3233400</v>
      </c>
      <c r="Z218" s="166" t="s">
        <v>570</v>
      </c>
      <c r="AA218" s="166" t="s">
        <v>163</v>
      </c>
      <c r="AB218" s="166" t="s">
        <v>165</v>
      </c>
      <c r="AC218" s="169" t="s">
        <v>579</v>
      </c>
      <c r="AD218" s="160" t="s">
        <v>582</v>
      </c>
      <c r="AE218" s="172" t="s">
        <v>583</v>
      </c>
      <c r="AF218" s="170">
        <v>3449780</v>
      </c>
    </row>
  </sheetData>
  <mergeCells count="22">
    <mergeCell ref="L5:Q5"/>
    <mergeCell ref="M6:M7"/>
    <mergeCell ref="R6:R7"/>
    <mergeCell ref="Q6:Q7"/>
    <mergeCell ref="O6:O7"/>
    <mergeCell ref="P6:P7"/>
    <mergeCell ref="A5:A6"/>
    <mergeCell ref="C5:C6"/>
    <mergeCell ref="E5:E6"/>
    <mergeCell ref="D5:D6"/>
    <mergeCell ref="A2:AF2"/>
    <mergeCell ref="F5:F6"/>
    <mergeCell ref="G5:G6"/>
    <mergeCell ref="H5:H6"/>
    <mergeCell ref="K6:K7"/>
    <mergeCell ref="I5:K5"/>
    <mergeCell ref="I6:J6"/>
    <mergeCell ref="S6:Y6"/>
    <mergeCell ref="Z6:AF6"/>
    <mergeCell ref="N6:N7"/>
    <mergeCell ref="R5:AF5"/>
    <mergeCell ref="L6:L7"/>
  </mergeCells>
  <phoneticPr fontId="16" type="noConversion"/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73"/>
  <sheetViews>
    <sheetView showGridLines="0" tabSelected="1" view="pageBreakPreview" zoomScale="85" zoomScaleNormal="85" zoomScaleSheetLayoutView="85" workbookViewId="0">
      <pane ySplit="1" topLeftCell="A20" activePane="bottomLeft" state="frozen"/>
      <selection activeCell="D1" sqref="D1"/>
      <selection pane="bottomLeft" activeCell="E45" sqref="E45"/>
    </sheetView>
  </sheetViews>
  <sheetFormatPr defaultColWidth="8.88671875" defaultRowHeight="14.4" x14ac:dyDescent="0.3"/>
  <cols>
    <col min="1" max="1" width="8.88671875" style="7"/>
    <col min="2" max="2" width="25.44140625" style="7" customWidth="1"/>
    <col min="3" max="3" width="126" style="8" customWidth="1"/>
    <col min="4" max="4" width="12.44140625" style="8" customWidth="1"/>
    <col min="5" max="5" width="56" style="3" customWidth="1"/>
    <col min="6" max="6" width="24.109375" style="3" customWidth="1"/>
    <col min="7" max="7" width="8.88671875" style="3" customWidth="1"/>
    <col min="8" max="8" width="8.88671875" style="3"/>
    <col min="9" max="9" width="13" style="3" customWidth="1"/>
    <col min="10" max="10" width="11.33203125" style="3" customWidth="1"/>
    <col min="11" max="11" width="12.109375" style="3" customWidth="1"/>
    <col min="12" max="12" width="8" style="3" customWidth="1"/>
    <col min="13" max="13" width="11.5546875" style="3" customWidth="1"/>
    <col min="14" max="14" width="9.44140625" style="3" customWidth="1"/>
    <col min="15" max="15" width="9" style="3" customWidth="1"/>
    <col min="16" max="16" width="9.44140625" style="3" customWidth="1"/>
    <col min="17" max="17" width="9.5546875" style="3" customWidth="1"/>
    <col min="18" max="18" width="8.109375" style="3" customWidth="1"/>
    <col min="19" max="19" width="9" style="3" customWidth="1"/>
    <col min="20" max="20" width="7.6640625" style="8" customWidth="1"/>
    <col min="21" max="23" width="7.6640625" style="3" customWidth="1"/>
    <col min="24" max="25" width="8.5546875" style="3" customWidth="1"/>
    <col min="26" max="26" width="10.88671875" style="3" bestFit="1" customWidth="1"/>
    <col min="27" max="29" width="7.33203125" style="3" customWidth="1"/>
    <col min="30" max="30" width="9" style="3" customWidth="1"/>
    <col min="31" max="32" width="8" style="3" customWidth="1"/>
    <col min="33" max="33" width="10.33203125" style="3" customWidth="1"/>
    <col min="34" max="34" width="13.6640625" style="3" customWidth="1"/>
    <col min="35" max="16384" width="8.88671875" style="3"/>
  </cols>
  <sheetData>
    <row r="1" spans="1:34" x14ac:dyDescent="0.3">
      <c r="AH1" s="40" t="s">
        <v>36</v>
      </c>
    </row>
    <row r="2" spans="1:34" x14ac:dyDescent="0.3">
      <c r="A2" s="103" t="s">
        <v>39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</row>
    <row r="3" spans="1:34" x14ac:dyDescent="0.3">
      <c r="A3" s="10" t="s">
        <v>40</v>
      </c>
      <c r="B3" s="10"/>
      <c r="C3" s="4"/>
      <c r="D3" s="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4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x14ac:dyDescent="0.3">
      <c r="A4" s="9"/>
      <c r="B4" s="9"/>
      <c r="C4" s="5"/>
      <c r="D4" s="5"/>
      <c r="E4" s="9"/>
      <c r="F4" s="9"/>
      <c r="G4" s="9"/>
      <c r="H4" s="9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ht="42.75" customHeight="1" x14ac:dyDescent="0.3">
      <c r="A5" s="81" t="s">
        <v>0</v>
      </c>
      <c r="B5" s="44"/>
      <c r="C5" s="81" t="s">
        <v>1</v>
      </c>
      <c r="D5" s="81" t="s">
        <v>13</v>
      </c>
      <c r="E5" s="81" t="s">
        <v>2</v>
      </c>
      <c r="F5" s="81" t="s">
        <v>3</v>
      </c>
      <c r="G5" s="81" t="s">
        <v>4</v>
      </c>
      <c r="H5" s="81" t="s">
        <v>5</v>
      </c>
      <c r="I5" s="81" t="s">
        <v>26</v>
      </c>
      <c r="J5" s="104" t="s">
        <v>6</v>
      </c>
      <c r="K5" s="105"/>
      <c r="L5" s="106"/>
      <c r="M5" s="107" t="s">
        <v>16</v>
      </c>
      <c r="N5" s="108"/>
      <c r="O5" s="108"/>
      <c r="P5" s="108"/>
      <c r="Q5" s="108"/>
      <c r="R5" s="108"/>
      <c r="S5" s="108"/>
      <c r="T5" s="95" t="s">
        <v>7</v>
      </c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7"/>
    </row>
    <row r="6" spans="1:34" ht="43.5" customHeight="1" x14ac:dyDescent="0.3">
      <c r="A6" s="82"/>
      <c r="B6" s="11"/>
      <c r="C6" s="82"/>
      <c r="D6" s="82"/>
      <c r="E6" s="82"/>
      <c r="F6" s="82"/>
      <c r="G6" s="82"/>
      <c r="H6" s="82"/>
      <c r="I6" s="82"/>
      <c r="J6" s="90" t="s">
        <v>8</v>
      </c>
      <c r="K6" s="92"/>
      <c r="L6" s="83" t="s">
        <v>9</v>
      </c>
      <c r="M6" s="93" t="s">
        <v>15</v>
      </c>
      <c r="N6" s="93" t="s">
        <v>17</v>
      </c>
      <c r="O6" s="93" t="s">
        <v>19</v>
      </c>
      <c r="P6" s="93" t="s">
        <v>29</v>
      </c>
      <c r="Q6" s="93" t="s">
        <v>28</v>
      </c>
      <c r="R6" s="93" t="s">
        <v>30</v>
      </c>
      <c r="S6" s="93" t="s">
        <v>27</v>
      </c>
      <c r="T6" s="101" t="s">
        <v>32</v>
      </c>
      <c r="U6" s="90" t="s">
        <v>31</v>
      </c>
      <c r="V6" s="91"/>
      <c r="W6" s="91"/>
      <c r="X6" s="91"/>
      <c r="Y6" s="91"/>
      <c r="Z6" s="91"/>
      <c r="AA6" s="92"/>
      <c r="AB6" s="90" t="s">
        <v>33</v>
      </c>
      <c r="AC6" s="91"/>
      <c r="AD6" s="91"/>
      <c r="AE6" s="91"/>
      <c r="AF6" s="91"/>
      <c r="AG6" s="91"/>
      <c r="AH6" s="92"/>
    </row>
    <row r="7" spans="1:34" ht="33" customHeight="1" x14ac:dyDescent="0.3">
      <c r="A7" s="11"/>
      <c r="B7" s="11"/>
      <c r="C7" s="11"/>
      <c r="D7" s="11"/>
      <c r="E7" s="11"/>
      <c r="F7" s="12"/>
      <c r="G7" s="13"/>
      <c r="H7" s="11"/>
      <c r="I7" s="109"/>
      <c r="J7" s="15" t="s">
        <v>11</v>
      </c>
      <c r="K7" s="15" t="s">
        <v>12</v>
      </c>
      <c r="L7" s="84"/>
      <c r="M7" s="94"/>
      <c r="N7" s="94"/>
      <c r="O7" s="94"/>
      <c r="P7" s="94"/>
      <c r="Q7" s="94"/>
      <c r="R7" s="94"/>
      <c r="S7" s="94"/>
      <c r="T7" s="102"/>
      <c r="U7" s="15" t="s">
        <v>8</v>
      </c>
      <c r="V7" s="15" t="s">
        <v>23</v>
      </c>
      <c r="W7" s="15" t="s">
        <v>5</v>
      </c>
      <c r="X7" s="16" t="s">
        <v>14</v>
      </c>
      <c r="Y7" s="16" t="s">
        <v>41</v>
      </c>
      <c r="Z7" s="17" t="s">
        <v>25</v>
      </c>
      <c r="AA7" s="16" t="s">
        <v>18</v>
      </c>
      <c r="AB7" s="15" t="s">
        <v>8</v>
      </c>
      <c r="AC7" s="15" t="s">
        <v>23</v>
      </c>
      <c r="AD7" s="15" t="s">
        <v>5</v>
      </c>
      <c r="AE7" s="16" t="s">
        <v>14</v>
      </c>
      <c r="AF7" s="16" t="s">
        <v>41</v>
      </c>
      <c r="AG7" s="17" t="s">
        <v>25</v>
      </c>
      <c r="AH7" s="16" t="s">
        <v>18</v>
      </c>
    </row>
    <row r="8" spans="1:34" x14ac:dyDescent="0.3">
      <c r="A8" s="18">
        <v>1</v>
      </c>
      <c r="B8" s="18"/>
      <c r="C8" s="18">
        <v>2</v>
      </c>
      <c r="D8" s="19">
        <v>3</v>
      </c>
      <c r="E8" s="56">
        <v>4</v>
      </c>
      <c r="F8" s="18">
        <v>5</v>
      </c>
      <c r="G8" s="56">
        <v>6</v>
      </c>
      <c r="H8" s="56">
        <v>7</v>
      </c>
      <c r="I8" s="56">
        <v>8</v>
      </c>
      <c r="J8" s="57">
        <v>9</v>
      </c>
      <c r="K8" s="57">
        <v>10</v>
      </c>
      <c r="L8" s="57">
        <v>11</v>
      </c>
      <c r="M8" s="58">
        <v>12</v>
      </c>
      <c r="N8" s="58">
        <v>13</v>
      </c>
      <c r="O8" s="58">
        <v>14</v>
      </c>
      <c r="P8" s="58">
        <v>15</v>
      </c>
      <c r="Q8" s="58">
        <v>16</v>
      </c>
      <c r="R8" s="58">
        <v>17</v>
      </c>
      <c r="S8" s="58">
        <v>18</v>
      </c>
      <c r="T8" s="57">
        <v>19</v>
      </c>
      <c r="U8" s="57">
        <v>20</v>
      </c>
      <c r="V8" s="57">
        <v>21</v>
      </c>
      <c r="W8" s="57">
        <v>22</v>
      </c>
      <c r="X8" s="57">
        <v>23</v>
      </c>
      <c r="Y8" s="57">
        <v>24</v>
      </c>
      <c r="Z8" s="58">
        <v>25</v>
      </c>
      <c r="AA8" s="57">
        <v>26</v>
      </c>
      <c r="AB8" s="57">
        <v>27</v>
      </c>
      <c r="AC8" s="57">
        <v>28</v>
      </c>
      <c r="AD8" s="57">
        <v>29</v>
      </c>
      <c r="AE8" s="57">
        <v>30</v>
      </c>
      <c r="AF8" s="57">
        <v>31</v>
      </c>
      <c r="AG8" s="58">
        <v>32</v>
      </c>
      <c r="AH8" s="57">
        <v>33</v>
      </c>
    </row>
    <row r="9" spans="1:34" ht="30.6" x14ac:dyDescent="0.3">
      <c r="A9" s="59">
        <v>1</v>
      </c>
      <c r="B9" s="50" t="s">
        <v>114</v>
      </c>
      <c r="C9" s="80" t="s">
        <v>721</v>
      </c>
      <c r="D9" s="52" t="s">
        <v>543</v>
      </c>
      <c r="E9" s="61" t="s">
        <v>542</v>
      </c>
      <c r="F9" s="62">
        <v>3310000</v>
      </c>
      <c r="G9" s="61"/>
      <c r="H9" s="61" t="s">
        <v>540</v>
      </c>
      <c r="I9" s="61" t="s">
        <v>541</v>
      </c>
      <c r="J9" s="63">
        <v>45233</v>
      </c>
      <c r="K9" s="63">
        <v>45235</v>
      </c>
      <c r="L9" s="22">
        <v>3</v>
      </c>
      <c r="M9" s="64">
        <v>510000</v>
      </c>
      <c r="N9" s="64"/>
      <c r="O9" s="64">
        <v>1800000</v>
      </c>
      <c r="P9" s="64"/>
      <c r="Q9" s="64">
        <v>1000000</v>
      </c>
      <c r="R9" s="64"/>
      <c r="S9" s="64"/>
      <c r="T9" s="22" t="s">
        <v>536</v>
      </c>
      <c r="U9" s="63"/>
      <c r="V9" s="63"/>
      <c r="W9" s="63"/>
      <c r="X9" s="65"/>
      <c r="Y9" s="65"/>
      <c r="Z9" s="23"/>
      <c r="AA9" s="66"/>
      <c r="AB9" s="63"/>
      <c r="AC9" s="63"/>
      <c r="AD9" s="63"/>
      <c r="AE9" s="65"/>
      <c r="AF9" s="65"/>
      <c r="AG9" s="23"/>
      <c r="AH9" s="66"/>
    </row>
    <row r="10" spans="1:34" ht="30.6" x14ac:dyDescent="0.3">
      <c r="A10" s="51">
        <v>2</v>
      </c>
      <c r="B10" s="50" t="s">
        <v>114</v>
      </c>
      <c r="C10" s="80" t="s">
        <v>733</v>
      </c>
      <c r="D10" s="52" t="s">
        <v>543</v>
      </c>
      <c r="E10" s="61" t="s">
        <v>542</v>
      </c>
      <c r="F10" s="62">
        <v>3310000</v>
      </c>
      <c r="G10" s="46"/>
      <c r="H10" s="61" t="s">
        <v>540</v>
      </c>
      <c r="I10" s="61" t="s">
        <v>541</v>
      </c>
      <c r="J10" s="63">
        <v>45233</v>
      </c>
      <c r="K10" s="63">
        <v>45235</v>
      </c>
      <c r="L10" s="22">
        <v>3</v>
      </c>
      <c r="M10" s="64">
        <v>510000</v>
      </c>
      <c r="N10" s="64"/>
      <c r="O10" s="64">
        <v>1800000</v>
      </c>
      <c r="P10" s="64"/>
      <c r="Q10" s="64">
        <v>1000000</v>
      </c>
      <c r="R10" s="67"/>
      <c r="S10" s="67"/>
      <c r="T10" s="22" t="s">
        <v>536</v>
      </c>
      <c r="U10" s="68"/>
      <c r="V10" s="68"/>
      <c r="W10" s="68"/>
      <c r="X10" s="45"/>
      <c r="Y10" s="45"/>
      <c r="Z10" s="31"/>
      <c r="AA10" s="69"/>
      <c r="AB10" s="68"/>
      <c r="AC10" s="68"/>
      <c r="AD10" s="68"/>
      <c r="AE10" s="45"/>
      <c r="AF10" s="45"/>
      <c r="AG10" s="31"/>
      <c r="AH10" s="69"/>
    </row>
    <row r="11" spans="1:34" ht="30.6" x14ac:dyDescent="0.3">
      <c r="A11" s="51">
        <v>3</v>
      </c>
      <c r="B11" s="50" t="s">
        <v>114</v>
      </c>
      <c r="C11" s="80" t="s">
        <v>241</v>
      </c>
      <c r="D11" s="52" t="s">
        <v>543</v>
      </c>
      <c r="E11" s="61" t="s">
        <v>542</v>
      </c>
      <c r="F11" s="62">
        <v>3310000</v>
      </c>
      <c r="G11" s="46"/>
      <c r="H11" s="61" t="s">
        <v>540</v>
      </c>
      <c r="I11" s="61" t="s">
        <v>541</v>
      </c>
      <c r="J11" s="63">
        <v>45233</v>
      </c>
      <c r="K11" s="63">
        <v>45235</v>
      </c>
      <c r="L11" s="22">
        <v>3</v>
      </c>
      <c r="M11" s="64">
        <v>510000</v>
      </c>
      <c r="N11" s="64"/>
      <c r="O11" s="64">
        <v>1800000</v>
      </c>
      <c r="P11" s="64"/>
      <c r="Q11" s="64">
        <v>1000000</v>
      </c>
      <c r="R11" s="67"/>
      <c r="S11" s="67"/>
      <c r="T11" s="22" t="s">
        <v>536</v>
      </c>
      <c r="U11" s="68"/>
      <c r="V11" s="68"/>
      <c r="W11" s="68"/>
      <c r="X11" s="45"/>
      <c r="Y11" s="45"/>
      <c r="Z11" s="31"/>
      <c r="AA11" s="69"/>
      <c r="AB11" s="68"/>
      <c r="AC11" s="68"/>
      <c r="AD11" s="68"/>
      <c r="AE11" s="45"/>
      <c r="AF11" s="45"/>
      <c r="AG11" s="31"/>
      <c r="AH11" s="69"/>
    </row>
    <row r="12" spans="1:34" ht="31.2" x14ac:dyDescent="0.3">
      <c r="A12" s="51">
        <v>4</v>
      </c>
      <c r="B12" s="46" t="s">
        <v>84</v>
      </c>
      <c r="C12" s="60" t="s">
        <v>518</v>
      </c>
      <c r="D12" s="24" t="s">
        <v>521</v>
      </c>
      <c r="E12" s="46" t="s">
        <v>522</v>
      </c>
      <c r="F12" s="62">
        <v>9990000</v>
      </c>
      <c r="G12" s="46"/>
      <c r="H12" s="46" t="s">
        <v>519</v>
      </c>
      <c r="I12" s="46" t="s">
        <v>482</v>
      </c>
      <c r="J12" s="68">
        <v>44966</v>
      </c>
      <c r="K12" s="68">
        <v>44968</v>
      </c>
      <c r="L12" s="29">
        <v>3</v>
      </c>
      <c r="M12" s="67">
        <f>9990000-O12</f>
        <v>4590000</v>
      </c>
      <c r="N12" s="67"/>
      <c r="O12" s="67">
        <f>600000*9</f>
        <v>5400000</v>
      </c>
      <c r="P12" s="67"/>
      <c r="Q12" s="67"/>
      <c r="R12" s="67"/>
      <c r="S12" s="67"/>
      <c r="T12" s="29" t="s">
        <v>483</v>
      </c>
      <c r="U12" s="68"/>
      <c r="V12" s="68"/>
      <c r="W12" s="68"/>
      <c r="X12" s="45"/>
      <c r="Y12" s="45"/>
      <c r="Z12" s="31"/>
      <c r="AA12" s="69"/>
      <c r="AB12" s="68"/>
      <c r="AC12" s="68"/>
      <c r="AD12" s="68"/>
      <c r="AE12" s="45"/>
      <c r="AF12" s="45"/>
      <c r="AG12" s="31"/>
      <c r="AH12" s="69"/>
    </row>
    <row r="13" spans="1:34" ht="31.2" x14ac:dyDescent="0.3">
      <c r="A13" s="51">
        <v>5</v>
      </c>
      <c r="B13" s="46" t="s">
        <v>155</v>
      </c>
      <c r="C13" s="60" t="s">
        <v>523</v>
      </c>
      <c r="D13" s="24" t="s">
        <v>524</v>
      </c>
      <c r="E13" s="46" t="s">
        <v>520</v>
      </c>
      <c r="F13" s="62">
        <v>11100000</v>
      </c>
      <c r="G13" s="46"/>
      <c r="H13" s="46" t="s">
        <v>519</v>
      </c>
      <c r="I13" s="46" t="s">
        <v>482</v>
      </c>
      <c r="J13" s="68" t="s">
        <v>546</v>
      </c>
      <c r="K13" s="45">
        <v>44962</v>
      </c>
      <c r="L13" s="29">
        <v>3</v>
      </c>
      <c r="M13" s="67">
        <f>510000*10</f>
        <v>5100000</v>
      </c>
      <c r="N13" s="67"/>
      <c r="O13" s="67">
        <f>600000*10</f>
        <v>6000000</v>
      </c>
      <c r="P13" s="67"/>
      <c r="Q13" s="67"/>
      <c r="R13" s="67"/>
      <c r="S13" s="67"/>
      <c r="T13" s="29" t="s">
        <v>483</v>
      </c>
      <c r="U13" s="68"/>
      <c r="V13" s="68"/>
      <c r="W13" s="68"/>
      <c r="X13" s="45"/>
      <c r="Y13" s="45"/>
      <c r="Z13" s="31"/>
      <c r="AA13" s="69"/>
      <c r="AB13" s="68"/>
      <c r="AC13" s="68"/>
      <c r="AD13" s="68"/>
      <c r="AE13" s="45"/>
      <c r="AF13" s="45"/>
      <c r="AG13" s="31"/>
      <c r="AH13" s="69"/>
    </row>
    <row r="14" spans="1:34" ht="31.2" x14ac:dyDescent="0.3">
      <c r="A14" s="51">
        <v>6</v>
      </c>
      <c r="B14" s="46" t="s">
        <v>80</v>
      </c>
      <c r="C14" s="60" t="s">
        <v>525</v>
      </c>
      <c r="D14" s="24" t="s">
        <v>527</v>
      </c>
      <c r="E14" s="46" t="s">
        <v>526</v>
      </c>
      <c r="F14" s="62">
        <v>7770000</v>
      </c>
      <c r="G14" s="46"/>
      <c r="H14" s="46" t="s">
        <v>519</v>
      </c>
      <c r="I14" s="46" t="s">
        <v>482</v>
      </c>
      <c r="J14" s="68">
        <v>44930</v>
      </c>
      <c r="K14" s="68">
        <v>44932</v>
      </c>
      <c r="L14" s="29">
        <v>3</v>
      </c>
      <c r="M14" s="67">
        <f>510000*7</f>
        <v>3570000</v>
      </c>
      <c r="N14" s="67"/>
      <c r="O14" s="67">
        <f>600000*7</f>
        <v>4200000</v>
      </c>
      <c r="P14" s="67"/>
      <c r="Q14" s="67"/>
      <c r="R14" s="67"/>
      <c r="S14" s="67"/>
      <c r="T14" s="29" t="s">
        <v>483</v>
      </c>
      <c r="U14" s="68"/>
      <c r="V14" s="68"/>
      <c r="W14" s="68"/>
      <c r="X14" s="45"/>
      <c r="Y14" s="45"/>
      <c r="Z14" s="31"/>
      <c r="AA14" s="69"/>
      <c r="AB14" s="68"/>
      <c r="AC14" s="68"/>
      <c r="AD14" s="68"/>
      <c r="AE14" s="45"/>
      <c r="AF14" s="45"/>
      <c r="AG14" s="31"/>
      <c r="AH14" s="69"/>
    </row>
    <row r="15" spans="1:34" ht="20.399999999999999" x14ac:dyDescent="0.3">
      <c r="A15" s="51">
        <v>7</v>
      </c>
      <c r="B15" s="46" t="s">
        <v>156</v>
      </c>
      <c r="C15" s="60" t="s">
        <v>528</v>
      </c>
      <c r="D15" s="24" t="s">
        <v>531</v>
      </c>
      <c r="E15" s="46" t="s">
        <v>530</v>
      </c>
      <c r="F15" s="62">
        <v>4480000</v>
      </c>
      <c r="G15" s="46"/>
      <c r="H15" s="46" t="s">
        <v>519</v>
      </c>
      <c r="I15" s="46" t="s">
        <v>482</v>
      </c>
      <c r="J15" s="68" t="s">
        <v>529</v>
      </c>
      <c r="K15" s="68">
        <v>44986</v>
      </c>
      <c r="L15" s="29">
        <v>2</v>
      </c>
      <c r="M15" s="67">
        <f>340000*7</f>
        <v>2380000</v>
      </c>
      <c r="N15" s="67"/>
      <c r="O15" s="67">
        <f>300000*7</f>
        <v>2100000</v>
      </c>
      <c r="P15" s="67"/>
      <c r="Q15" s="67"/>
      <c r="R15" s="67"/>
      <c r="S15" s="67"/>
      <c r="T15" s="29" t="s">
        <v>483</v>
      </c>
      <c r="U15" s="68"/>
      <c r="V15" s="68"/>
      <c r="W15" s="68"/>
      <c r="X15" s="45"/>
      <c r="Y15" s="45"/>
      <c r="Z15" s="31"/>
      <c r="AA15" s="69"/>
      <c r="AB15" s="68"/>
      <c r="AC15" s="68"/>
      <c r="AD15" s="68"/>
      <c r="AE15" s="45"/>
      <c r="AF15" s="45"/>
      <c r="AG15" s="31"/>
      <c r="AH15" s="69"/>
    </row>
    <row r="16" spans="1:34" ht="51" x14ac:dyDescent="0.3">
      <c r="A16" s="51">
        <v>8</v>
      </c>
      <c r="B16" s="46" t="s">
        <v>156</v>
      </c>
      <c r="C16" s="60" t="s">
        <v>534</v>
      </c>
      <c r="D16" s="24" t="s">
        <v>533</v>
      </c>
      <c r="E16" s="46" t="s">
        <v>532</v>
      </c>
      <c r="F16" s="62">
        <v>4120000</v>
      </c>
      <c r="G16" s="46"/>
      <c r="H16" s="46" t="s">
        <v>535</v>
      </c>
      <c r="I16" s="46" t="s">
        <v>541</v>
      </c>
      <c r="J16" s="68">
        <v>44991</v>
      </c>
      <c r="K16" s="68">
        <v>44992</v>
      </c>
      <c r="L16" s="29">
        <v>2</v>
      </c>
      <c r="M16" s="67">
        <f>340000*3</f>
        <v>1020000</v>
      </c>
      <c r="N16" s="67"/>
      <c r="O16" s="67">
        <f>1350000+1000000+750000</f>
        <v>3100000</v>
      </c>
      <c r="P16" s="67"/>
      <c r="Q16" s="67"/>
      <c r="R16" s="67"/>
      <c r="S16" s="67"/>
      <c r="T16" s="29" t="s">
        <v>536</v>
      </c>
      <c r="U16" s="68"/>
      <c r="V16" s="68"/>
      <c r="W16" s="68"/>
      <c r="X16" s="45"/>
      <c r="Y16" s="45"/>
      <c r="Z16" s="31"/>
      <c r="AA16" s="69"/>
      <c r="AB16" s="68"/>
      <c r="AC16" s="68"/>
      <c r="AD16" s="68"/>
      <c r="AE16" s="45"/>
      <c r="AF16" s="45"/>
      <c r="AG16" s="31"/>
      <c r="AH16" s="69"/>
    </row>
    <row r="17" spans="1:34" ht="124.5" customHeight="1" x14ac:dyDescent="0.3">
      <c r="A17" s="51">
        <v>9</v>
      </c>
      <c r="B17" s="46" t="s">
        <v>84</v>
      </c>
      <c r="C17" s="60" t="s">
        <v>485</v>
      </c>
      <c r="D17" s="24" t="s">
        <v>486</v>
      </c>
      <c r="E17" s="46" t="s">
        <v>487</v>
      </c>
      <c r="F17" s="62">
        <v>6660000</v>
      </c>
      <c r="G17" s="46"/>
      <c r="H17" s="46" t="s">
        <v>481</v>
      </c>
      <c r="I17" s="46" t="s">
        <v>482</v>
      </c>
      <c r="J17" s="68">
        <v>45138</v>
      </c>
      <c r="K17" s="68">
        <v>45140</v>
      </c>
      <c r="L17" s="29">
        <v>3</v>
      </c>
      <c r="M17" s="67">
        <v>3360000</v>
      </c>
      <c r="N17" s="67">
        <v>0</v>
      </c>
      <c r="O17" s="67">
        <v>3600000</v>
      </c>
      <c r="P17" s="67">
        <v>0</v>
      </c>
      <c r="Q17" s="67">
        <v>0</v>
      </c>
      <c r="R17" s="67">
        <v>0</v>
      </c>
      <c r="S17" s="67">
        <v>0</v>
      </c>
      <c r="T17" s="29" t="s">
        <v>488</v>
      </c>
      <c r="U17" s="68"/>
      <c r="V17" s="68"/>
      <c r="W17" s="68"/>
      <c r="X17" s="45"/>
      <c r="Y17" s="45"/>
      <c r="Z17" s="31"/>
      <c r="AA17" s="69"/>
      <c r="AB17" s="68"/>
      <c r="AC17" s="68"/>
      <c r="AD17" s="68"/>
      <c r="AE17" s="45"/>
      <c r="AF17" s="45"/>
      <c r="AG17" s="31"/>
      <c r="AH17" s="69"/>
    </row>
    <row r="18" spans="1:34" ht="15.6" x14ac:dyDescent="0.3">
      <c r="A18" s="46">
        <v>10</v>
      </c>
      <c r="B18" s="46" t="s">
        <v>85</v>
      </c>
      <c r="C18" s="80" t="s">
        <v>115</v>
      </c>
      <c r="D18" s="24"/>
      <c r="E18" s="46"/>
      <c r="F18" s="62">
        <v>510000</v>
      </c>
      <c r="G18" s="46"/>
      <c r="H18" s="46"/>
      <c r="I18" s="46"/>
      <c r="J18" s="68"/>
      <c r="K18" s="68"/>
      <c r="L18" s="29"/>
      <c r="M18" s="67"/>
      <c r="N18" s="67"/>
      <c r="O18" s="67"/>
      <c r="P18" s="67"/>
      <c r="Q18" s="67"/>
      <c r="R18" s="67"/>
      <c r="S18" s="67"/>
      <c r="T18" s="29"/>
      <c r="U18" s="68"/>
      <c r="V18" s="68"/>
      <c r="W18" s="68"/>
      <c r="X18" s="45"/>
      <c r="Y18" s="45"/>
      <c r="Z18" s="31"/>
      <c r="AA18" s="69"/>
      <c r="AB18" s="68"/>
      <c r="AC18" s="68"/>
      <c r="AD18" s="68"/>
      <c r="AE18" s="45"/>
      <c r="AF18" s="45"/>
      <c r="AG18" s="31"/>
      <c r="AH18" s="69"/>
    </row>
    <row r="19" spans="1:34" ht="15.6" x14ac:dyDescent="0.3">
      <c r="A19" s="46">
        <v>11</v>
      </c>
      <c r="B19" s="46" t="s">
        <v>85</v>
      </c>
      <c r="C19" s="60" t="s">
        <v>116</v>
      </c>
      <c r="D19" s="24"/>
      <c r="E19" s="46"/>
      <c r="F19" s="62">
        <v>510000</v>
      </c>
      <c r="G19" s="46"/>
      <c r="H19" s="46"/>
      <c r="I19" s="46"/>
      <c r="J19" s="68"/>
      <c r="K19" s="68"/>
      <c r="L19" s="29"/>
      <c r="M19" s="67"/>
      <c r="N19" s="67"/>
      <c r="O19" s="67"/>
      <c r="P19" s="67"/>
      <c r="Q19" s="67"/>
      <c r="R19" s="67"/>
      <c r="S19" s="67"/>
      <c r="T19" s="29"/>
      <c r="U19" s="68"/>
      <c r="V19" s="68"/>
      <c r="W19" s="68"/>
      <c r="X19" s="45"/>
      <c r="Y19" s="45"/>
      <c r="Z19" s="31"/>
      <c r="AA19" s="69"/>
      <c r="AB19" s="68"/>
      <c r="AC19" s="68"/>
      <c r="AD19" s="68"/>
      <c r="AE19" s="45"/>
      <c r="AF19" s="45"/>
      <c r="AG19" s="31"/>
      <c r="AH19" s="69"/>
    </row>
    <row r="20" spans="1:34" ht="31.2" x14ac:dyDescent="0.3">
      <c r="A20" s="46">
        <v>12</v>
      </c>
      <c r="B20" s="46" t="s">
        <v>95</v>
      </c>
      <c r="C20" s="60" t="s">
        <v>117</v>
      </c>
      <c r="D20" s="24"/>
      <c r="E20" s="46"/>
      <c r="F20" s="62">
        <v>1920000</v>
      </c>
      <c r="G20" s="46"/>
      <c r="H20" s="46"/>
      <c r="I20" s="46"/>
      <c r="J20" s="68"/>
      <c r="K20" s="68"/>
      <c r="L20" s="29"/>
      <c r="M20" s="67"/>
      <c r="N20" s="67"/>
      <c r="O20" s="67"/>
      <c r="P20" s="67"/>
      <c r="Q20" s="67"/>
      <c r="R20" s="67"/>
      <c r="S20" s="67"/>
      <c r="T20" s="29"/>
      <c r="U20" s="68"/>
      <c r="V20" s="68"/>
      <c r="W20" s="68"/>
      <c r="X20" s="45"/>
      <c r="Y20" s="45"/>
      <c r="Z20" s="31"/>
      <c r="AA20" s="69"/>
      <c r="AB20" s="68"/>
      <c r="AC20" s="68"/>
      <c r="AD20" s="68"/>
      <c r="AE20" s="45"/>
      <c r="AF20" s="45"/>
      <c r="AG20" s="31"/>
      <c r="AH20" s="69"/>
    </row>
    <row r="21" spans="1:34" ht="15.6" x14ac:dyDescent="0.3">
      <c r="A21" s="46">
        <v>13</v>
      </c>
      <c r="B21" s="46" t="s">
        <v>95</v>
      </c>
      <c r="C21" s="60" t="s">
        <v>118</v>
      </c>
      <c r="D21" s="24"/>
      <c r="E21" s="46"/>
      <c r="F21" s="62">
        <v>1180000</v>
      </c>
      <c r="G21" s="46"/>
      <c r="H21" s="46"/>
      <c r="I21" s="46"/>
      <c r="J21" s="68"/>
      <c r="K21" s="68"/>
      <c r="L21" s="29"/>
      <c r="M21" s="67"/>
      <c r="N21" s="67"/>
      <c r="O21" s="67"/>
      <c r="P21" s="67"/>
      <c r="Q21" s="67"/>
      <c r="R21" s="67"/>
      <c r="S21" s="67"/>
      <c r="T21" s="29"/>
      <c r="U21" s="68"/>
      <c r="V21" s="68"/>
      <c r="W21" s="68"/>
      <c r="X21" s="45"/>
      <c r="Y21" s="45"/>
      <c r="Z21" s="31"/>
      <c r="AA21" s="69"/>
      <c r="AB21" s="68"/>
      <c r="AC21" s="68"/>
      <c r="AD21" s="68"/>
      <c r="AE21" s="45"/>
      <c r="AF21" s="45"/>
      <c r="AG21" s="31"/>
      <c r="AH21" s="69"/>
    </row>
    <row r="22" spans="1:34" ht="15.6" x14ac:dyDescent="0.3">
      <c r="A22" s="46">
        <v>14</v>
      </c>
      <c r="B22" s="46" t="s">
        <v>85</v>
      </c>
      <c r="C22" s="60" t="s">
        <v>119</v>
      </c>
      <c r="D22" s="24"/>
      <c r="E22" s="46"/>
      <c r="F22" s="62">
        <v>680000</v>
      </c>
      <c r="G22" s="46"/>
      <c r="H22" s="46"/>
      <c r="I22" s="46"/>
      <c r="J22" s="68"/>
      <c r="K22" s="68"/>
      <c r="L22" s="29"/>
      <c r="M22" s="67"/>
      <c r="N22" s="67"/>
      <c r="O22" s="67"/>
      <c r="P22" s="67"/>
      <c r="Q22" s="67"/>
      <c r="R22" s="67"/>
      <c r="S22" s="67"/>
      <c r="T22" s="29"/>
      <c r="U22" s="68"/>
      <c r="V22" s="68"/>
      <c r="W22" s="68"/>
      <c r="X22" s="45"/>
      <c r="Y22" s="45"/>
      <c r="Z22" s="31"/>
      <c r="AA22" s="69"/>
      <c r="AB22" s="68"/>
      <c r="AC22" s="68"/>
      <c r="AD22" s="68"/>
      <c r="AE22" s="45"/>
      <c r="AF22" s="45"/>
      <c r="AG22" s="31"/>
      <c r="AH22" s="69"/>
    </row>
    <row r="23" spans="1:34" ht="15.6" x14ac:dyDescent="0.3">
      <c r="A23" s="46">
        <v>15</v>
      </c>
      <c r="B23" s="46" t="s">
        <v>96</v>
      </c>
      <c r="C23" s="60" t="s">
        <v>120</v>
      </c>
      <c r="D23" s="24"/>
      <c r="E23" s="46"/>
      <c r="F23" s="62">
        <v>1020000</v>
      </c>
      <c r="G23" s="46"/>
      <c r="H23" s="46"/>
      <c r="I23" s="46"/>
      <c r="J23" s="68"/>
      <c r="K23" s="68"/>
      <c r="L23" s="29"/>
      <c r="M23" s="67"/>
      <c r="N23" s="67"/>
      <c r="O23" s="67"/>
      <c r="P23" s="67"/>
      <c r="Q23" s="67"/>
      <c r="R23" s="67"/>
      <c r="S23" s="67"/>
      <c r="T23" s="29"/>
      <c r="U23" s="68"/>
      <c r="V23" s="68"/>
      <c r="W23" s="68"/>
      <c r="X23" s="45"/>
      <c r="Y23" s="45"/>
      <c r="Z23" s="31"/>
      <c r="AA23" s="69"/>
      <c r="AB23" s="68"/>
      <c r="AC23" s="68"/>
      <c r="AD23" s="68"/>
      <c r="AE23" s="45"/>
      <c r="AF23" s="45"/>
      <c r="AG23" s="31"/>
      <c r="AH23" s="69"/>
    </row>
    <row r="24" spans="1:34" ht="15.6" x14ac:dyDescent="0.3">
      <c r="A24" s="46">
        <v>16</v>
      </c>
      <c r="B24" s="46" t="s">
        <v>92</v>
      </c>
      <c r="C24" s="60" t="s">
        <v>121</v>
      </c>
      <c r="D24" s="24"/>
      <c r="E24" s="46"/>
      <c r="F24" s="62">
        <v>3570000</v>
      </c>
      <c r="G24" s="46"/>
      <c r="H24" s="46"/>
      <c r="I24" s="46"/>
      <c r="J24" s="68"/>
      <c r="K24" s="68"/>
      <c r="L24" s="29"/>
      <c r="M24" s="67"/>
      <c r="N24" s="67"/>
      <c r="O24" s="67"/>
      <c r="P24" s="67"/>
      <c r="Q24" s="67"/>
      <c r="R24" s="67"/>
      <c r="S24" s="67"/>
      <c r="T24" s="29"/>
      <c r="U24" s="68"/>
      <c r="V24" s="68"/>
      <c r="W24" s="68"/>
      <c r="X24" s="45"/>
      <c r="Y24" s="45"/>
      <c r="Z24" s="31"/>
      <c r="AA24" s="69"/>
      <c r="AB24" s="68"/>
      <c r="AC24" s="68"/>
      <c r="AD24" s="68"/>
      <c r="AE24" s="45"/>
      <c r="AF24" s="45"/>
      <c r="AG24" s="31"/>
      <c r="AH24" s="69"/>
    </row>
    <row r="25" spans="1:34" ht="15.6" x14ac:dyDescent="0.3">
      <c r="A25" s="51">
        <v>17</v>
      </c>
      <c r="B25" s="46" t="s">
        <v>156</v>
      </c>
      <c r="C25" s="60" t="s">
        <v>122</v>
      </c>
      <c r="D25" s="24"/>
      <c r="E25" s="46"/>
      <c r="F25" s="62">
        <v>8880000</v>
      </c>
      <c r="G25" s="46"/>
      <c r="H25" s="46"/>
      <c r="I25" s="46"/>
      <c r="J25" s="68"/>
      <c r="K25" s="68"/>
      <c r="L25" s="29"/>
      <c r="M25" s="67"/>
      <c r="N25" s="67"/>
      <c r="O25" s="67"/>
      <c r="P25" s="67"/>
      <c r="Q25" s="67"/>
      <c r="R25" s="67"/>
      <c r="S25" s="67"/>
      <c r="T25" s="29"/>
      <c r="U25" s="68"/>
      <c r="V25" s="68"/>
      <c r="W25" s="68"/>
      <c r="X25" s="45"/>
      <c r="Y25" s="45"/>
      <c r="Z25" s="31"/>
      <c r="AA25" s="69"/>
      <c r="AB25" s="68"/>
      <c r="AC25" s="68"/>
      <c r="AD25" s="68"/>
      <c r="AE25" s="45"/>
      <c r="AF25" s="45"/>
      <c r="AG25" s="31"/>
      <c r="AH25" s="69"/>
    </row>
    <row r="26" spans="1:34" ht="30.6" x14ac:dyDescent="0.3">
      <c r="A26" s="51">
        <v>18</v>
      </c>
      <c r="B26" s="46" t="s">
        <v>77</v>
      </c>
      <c r="C26" s="60" t="s">
        <v>484</v>
      </c>
      <c r="D26" s="24" t="s">
        <v>480</v>
      </c>
      <c r="E26" s="46" t="s">
        <v>479</v>
      </c>
      <c r="F26" s="62">
        <v>2220000</v>
      </c>
      <c r="G26" s="46"/>
      <c r="H26" s="46" t="s">
        <v>481</v>
      </c>
      <c r="I26" s="46" t="s">
        <v>482</v>
      </c>
      <c r="J26" s="68">
        <v>45076</v>
      </c>
      <c r="K26" s="68">
        <v>45078</v>
      </c>
      <c r="L26" s="29">
        <v>3</v>
      </c>
      <c r="M26" s="67">
        <v>1020000</v>
      </c>
      <c r="N26" s="67">
        <v>0</v>
      </c>
      <c r="O26" s="67">
        <v>1200000</v>
      </c>
      <c r="P26" s="67">
        <v>0</v>
      </c>
      <c r="Q26" s="67">
        <v>0</v>
      </c>
      <c r="R26" s="67">
        <v>0</v>
      </c>
      <c r="S26" s="67">
        <v>0</v>
      </c>
      <c r="T26" s="29" t="s">
        <v>483</v>
      </c>
      <c r="U26" s="68"/>
      <c r="V26" s="68"/>
      <c r="W26" s="68"/>
      <c r="X26" s="45"/>
      <c r="Y26" s="45"/>
      <c r="Z26" s="31"/>
      <c r="AA26" s="69"/>
      <c r="AB26" s="68"/>
      <c r="AC26" s="68"/>
      <c r="AD26" s="68"/>
      <c r="AE26" s="45"/>
      <c r="AF26" s="45"/>
      <c r="AG26" s="31"/>
      <c r="AH26" s="69"/>
    </row>
    <row r="27" spans="1:34" ht="40.799999999999997" x14ac:dyDescent="0.3">
      <c r="A27" s="51">
        <v>19</v>
      </c>
      <c r="B27" s="46" t="s">
        <v>77</v>
      </c>
      <c r="C27" s="60" t="s">
        <v>495</v>
      </c>
      <c r="D27" s="24" t="s">
        <v>496</v>
      </c>
      <c r="E27" s="46" t="s">
        <v>497</v>
      </c>
      <c r="F27" s="62">
        <v>2950000</v>
      </c>
      <c r="G27" s="46"/>
      <c r="H27" s="46" t="s">
        <v>498</v>
      </c>
      <c r="I27" s="46" t="s">
        <v>482</v>
      </c>
      <c r="J27" s="68">
        <v>44999</v>
      </c>
      <c r="K27" s="68">
        <v>45000</v>
      </c>
      <c r="L27" s="29">
        <v>2</v>
      </c>
      <c r="M27" s="67">
        <v>1700000</v>
      </c>
      <c r="N27" s="67"/>
      <c r="O27" s="67">
        <v>1250000</v>
      </c>
      <c r="P27" s="67">
        <v>0</v>
      </c>
      <c r="Q27" s="67">
        <v>0</v>
      </c>
      <c r="R27" s="67">
        <v>0</v>
      </c>
      <c r="S27" s="67">
        <v>0</v>
      </c>
      <c r="T27" s="29" t="s">
        <v>499</v>
      </c>
      <c r="U27" s="68"/>
      <c r="V27" s="68"/>
      <c r="W27" s="68"/>
      <c r="X27" s="45"/>
      <c r="Y27" s="45"/>
      <c r="Z27" s="31"/>
      <c r="AA27" s="69"/>
      <c r="AB27" s="68"/>
      <c r="AC27" s="68"/>
      <c r="AD27" s="68"/>
      <c r="AE27" s="45"/>
      <c r="AF27" s="45"/>
      <c r="AG27" s="31"/>
      <c r="AH27" s="69"/>
    </row>
    <row r="28" spans="1:34" ht="40.799999999999997" x14ac:dyDescent="0.3">
      <c r="A28" s="51">
        <v>20</v>
      </c>
      <c r="B28" s="46" t="s">
        <v>77</v>
      </c>
      <c r="C28" s="60" t="s">
        <v>501</v>
      </c>
      <c r="D28" s="24" t="s">
        <v>503</v>
      </c>
      <c r="E28" s="46" t="s">
        <v>500</v>
      </c>
      <c r="F28" s="62">
        <v>3540000</v>
      </c>
      <c r="G28" s="46"/>
      <c r="H28" s="46" t="s">
        <v>498</v>
      </c>
      <c r="I28" s="46" t="s">
        <v>482</v>
      </c>
      <c r="J28" s="68">
        <v>45019</v>
      </c>
      <c r="K28" s="68">
        <v>44989</v>
      </c>
      <c r="L28" s="29">
        <v>2</v>
      </c>
      <c r="M28" s="67">
        <v>2040000</v>
      </c>
      <c r="N28" s="67"/>
      <c r="O28" s="67">
        <v>1500000</v>
      </c>
      <c r="P28" s="67">
        <v>0</v>
      </c>
      <c r="Q28" s="67">
        <v>0</v>
      </c>
      <c r="R28" s="67">
        <v>0</v>
      </c>
      <c r="S28" s="67">
        <v>0</v>
      </c>
      <c r="T28" s="29" t="s">
        <v>499</v>
      </c>
      <c r="U28" s="68"/>
      <c r="V28" s="68"/>
      <c r="W28" s="68"/>
      <c r="X28" s="45"/>
      <c r="Y28" s="45"/>
      <c r="Z28" s="31"/>
      <c r="AA28" s="69"/>
      <c r="AB28" s="68"/>
      <c r="AC28" s="68"/>
      <c r="AD28" s="68"/>
      <c r="AE28" s="45"/>
      <c r="AF28" s="45"/>
      <c r="AG28" s="31"/>
      <c r="AH28" s="69"/>
    </row>
    <row r="29" spans="1:34" ht="40.799999999999997" x14ac:dyDescent="0.3">
      <c r="A29" s="51">
        <v>21</v>
      </c>
      <c r="B29" s="46" t="s">
        <v>77</v>
      </c>
      <c r="C29" s="60" t="s">
        <v>502</v>
      </c>
      <c r="D29" s="24" t="s">
        <v>505</v>
      </c>
      <c r="E29" s="46" t="s">
        <v>506</v>
      </c>
      <c r="F29" s="62">
        <v>4720000</v>
      </c>
      <c r="G29" s="46"/>
      <c r="H29" s="46" t="s">
        <v>498</v>
      </c>
      <c r="I29" s="46" t="s">
        <v>482</v>
      </c>
      <c r="J29" s="68">
        <v>45054</v>
      </c>
      <c r="K29" s="68">
        <v>45055</v>
      </c>
      <c r="L29" s="29">
        <v>2</v>
      </c>
      <c r="M29" s="67">
        <v>2720000</v>
      </c>
      <c r="N29" s="67"/>
      <c r="O29" s="67">
        <v>2000000</v>
      </c>
      <c r="P29" s="67"/>
      <c r="Q29" s="67"/>
      <c r="R29" s="67"/>
      <c r="S29" s="67"/>
      <c r="T29" s="29" t="s">
        <v>499</v>
      </c>
      <c r="U29" s="68"/>
      <c r="V29" s="68"/>
      <c r="W29" s="68"/>
      <c r="X29" s="45"/>
      <c r="Y29" s="45"/>
      <c r="Z29" s="31"/>
      <c r="AA29" s="69"/>
      <c r="AB29" s="68"/>
      <c r="AC29" s="68"/>
      <c r="AD29" s="68"/>
      <c r="AE29" s="45"/>
      <c r="AF29" s="45"/>
      <c r="AG29" s="31"/>
      <c r="AH29" s="69"/>
    </row>
    <row r="30" spans="1:34" ht="40.799999999999997" x14ac:dyDescent="0.3">
      <c r="A30" s="51">
        <v>22</v>
      </c>
      <c r="B30" s="46" t="s">
        <v>77</v>
      </c>
      <c r="C30" s="60" t="s">
        <v>508</v>
      </c>
      <c r="D30" s="24" t="s">
        <v>504</v>
      </c>
      <c r="E30" s="46" t="s">
        <v>507</v>
      </c>
      <c r="F30" s="62">
        <v>4130000</v>
      </c>
      <c r="G30" s="46"/>
      <c r="H30" s="46" t="s">
        <v>498</v>
      </c>
      <c r="I30" s="46" t="s">
        <v>482</v>
      </c>
      <c r="J30" s="68">
        <v>45089</v>
      </c>
      <c r="K30" s="68">
        <v>45090</v>
      </c>
      <c r="L30" s="29">
        <v>2</v>
      </c>
      <c r="M30" s="67">
        <f>4130000-1750000</f>
        <v>2380000</v>
      </c>
      <c r="N30" s="67"/>
      <c r="O30" s="67">
        <v>1750000</v>
      </c>
      <c r="P30" s="67"/>
      <c r="Q30" s="67"/>
      <c r="R30" s="67"/>
      <c r="S30" s="67"/>
      <c r="T30" s="29" t="s">
        <v>499</v>
      </c>
      <c r="U30" s="68"/>
      <c r="V30" s="68"/>
      <c r="W30" s="68"/>
      <c r="X30" s="45"/>
      <c r="Y30" s="45"/>
      <c r="Z30" s="31"/>
      <c r="AA30" s="69"/>
      <c r="AB30" s="68"/>
      <c r="AC30" s="68"/>
      <c r="AD30" s="68"/>
      <c r="AE30" s="45"/>
      <c r="AF30" s="45"/>
      <c r="AG30" s="31"/>
      <c r="AH30" s="69"/>
    </row>
    <row r="31" spans="1:34" ht="61.2" x14ac:dyDescent="0.3">
      <c r="A31" s="51">
        <v>23</v>
      </c>
      <c r="B31" s="46" t="s">
        <v>77</v>
      </c>
      <c r="C31" s="60" t="s">
        <v>490</v>
      </c>
      <c r="D31" s="24" t="s">
        <v>491</v>
      </c>
      <c r="E31" s="46" t="s">
        <v>489</v>
      </c>
      <c r="F31" s="62">
        <v>5550000</v>
      </c>
      <c r="G31" s="46"/>
      <c r="H31" s="46" t="s">
        <v>481</v>
      </c>
      <c r="I31" s="46" t="s">
        <v>482</v>
      </c>
      <c r="J31" s="68">
        <v>45125</v>
      </c>
      <c r="K31" s="68">
        <v>45127</v>
      </c>
      <c r="L31" s="29">
        <v>3</v>
      </c>
      <c r="M31" s="67">
        <v>2550000</v>
      </c>
      <c r="N31" s="67">
        <v>0</v>
      </c>
      <c r="O31" s="67">
        <v>3000000</v>
      </c>
      <c r="P31" s="67">
        <v>0</v>
      </c>
      <c r="Q31" s="67">
        <v>0</v>
      </c>
      <c r="R31" s="67">
        <v>0</v>
      </c>
      <c r="S31" s="67">
        <v>0</v>
      </c>
      <c r="T31" s="29" t="s">
        <v>483</v>
      </c>
      <c r="U31" s="68"/>
      <c r="V31" s="68"/>
      <c r="W31" s="68"/>
      <c r="X31" s="45"/>
      <c r="Y31" s="45"/>
      <c r="Z31" s="31"/>
      <c r="AA31" s="69"/>
      <c r="AB31" s="68"/>
      <c r="AC31" s="68"/>
      <c r="AD31" s="68"/>
      <c r="AE31" s="45"/>
      <c r="AF31" s="45"/>
      <c r="AG31" s="31"/>
      <c r="AH31" s="69"/>
    </row>
    <row r="32" spans="1:34" ht="15.6" x14ac:dyDescent="0.3">
      <c r="A32" s="46">
        <v>24</v>
      </c>
      <c r="B32" s="46" t="s">
        <v>87</v>
      </c>
      <c r="C32" s="60" t="s">
        <v>123</v>
      </c>
      <c r="D32" s="24"/>
      <c r="E32" s="46"/>
      <c r="F32" s="62">
        <v>4130000</v>
      </c>
      <c r="G32" s="46"/>
      <c r="H32" s="46"/>
      <c r="I32" s="46"/>
      <c r="J32" s="68"/>
      <c r="K32" s="68"/>
      <c r="L32" s="29"/>
      <c r="M32" s="67"/>
      <c r="N32" s="67"/>
      <c r="O32" s="67"/>
      <c r="P32" s="67"/>
      <c r="Q32" s="67"/>
      <c r="R32" s="67"/>
      <c r="S32" s="67"/>
      <c r="T32" s="29"/>
      <c r="U32" s="68"/>
      <c r="V32" s="68"/>
      <c r="W32" s="68"/>
      <c r="X32" s="45"/>
      <c r="Y32" s="45"/>
      <c r="Z32" s="31"/>
      <c r="AA32" s="69"/>
      <c r="AB32" s="68"/>
      <c r="AC32" s="68"/>
      <c r="AD32" s="68"/>
      <c r="AE32" s="45"/>
      <c r="AF32" s="45"/>
      <c r="AG32" s="31"/>
      <c r="AH32" s="69"/>
    </row>
    <row r="33" spans="1:34" s="6" customFormat="1" ht="15.6" x14ac:dyDescent="0.3">
      <c r="A33" s="46">
        <v>25</v>
      </c>
      <c r="B33" s="46" t="s">
        <v>80</v>
      </c>
      <c r="C33" s="60" t="s">
        <v>124</v>
      </c>
      <c r="D33" s="24"/>
      <c r="E33" s="46"/>
      <c r="F33" s="62">
        <v>8880000</v>
      </c>
      <c r="G33" s="46"/>
      <c r="H33" s="46"/>
      <c r="I33" s="46"/>
      <c r="J33" s="68"/>
      <c r="K33" s="68"/>
      <c r="L33" s="29"/>
      <c r="M33" s="67"/>
      <c r="N33" s="67"/>
      <c r="O33" s="67"/>
      <c r="P33" s="67"/>
      <c r="Q33" s="67"/>
      <c r="R33" s="67"/>
      <c r="S33" s="67"/>
      <c r="T33" s="29"/>
      <c r="U33" s="68"/>
      <c r="V33" s="68"/>
      <c r="W33" s="68"/>
      <c r="X33" s="45"/>
      <c r="Y33" s="45"/>
      <c r="Z33" s="41"/>
      <c r="AA33" s="69"/>
      <c r="AB33" s="68"/>
      <c r="AC33" s="68"/>
      <c r="AD33" s="68"/>
      <c r="AE33" s="45"/>
      <c r="AF33" s="45"/>
      <c r="AG33" s="41"/>
      <c r="AH33" s="69"/>
    </row>
    <row r="34" spans="1:34" ht="15.6" x14ac:dyDescent="0.3">
      <c r="A34" s="46">
        <v>26</v>
      </c>
      <c r="B34" s="46" t="s">
        <v>80</v>
      </c>
      <c r="C34" s="60" t="s">
        <v>125</v>
      </c>
      <c r="D34" s="24"/>
      <c r="E34" s="46"/>
      <c r="F34" s="62">
        <v>4440000</v>
      </c>
      <c r="G34" s="46"/>
      <c r="H34" s="46"/>
      <c r="I34" s="46"/>
      <c r="J34" s="68"/>
      <c r="K34" s="68"/>
      <c r="L34" s="29"/>
      <c r="M34" s="67"/>
      <c r="N34" s="67"/>
      <c r="O34" s="67"/>
      <c r="P34" s="67"/>
      <c r="Q34" s="67"/>
      <c r="R34" s="67"/>
      <c r="S34" s="67"/>
      <c r="T34" s="29"/>
      <c r="U34" s="68"/>
      <c r="V34" s="68"/>
      <c r="W34" s="68"/>
      <c r="X34" s="45"/>
      <c r="Y34" s="45"/>
      <c r="Z34" s="41"/>
      <c r="AA34" s="69"/>
      <c r="AB34" s="68"/>
      <c r="AC34" s="68"/>
      <c r="AD34" s="68"/>
      <c r="AE34" s="45"/>
      <c r="AF34" s="45"/>
      <c r="AG34" s="41"/>
      <c r="AH34" s="69"/>
    </row>
    <row r="35" spans="1:34" ht="15.6" x14ac:dyDescent="0.3">
      <c r="A35" s="46">
        <v>27</v>
      </c>
      <c r="B35" s="46" t="s">
        <v>80</v>
      </c>
      <c r="C35" s="60" t="s">
        <v>126</v>
      </c>
      <c r="D35" s="24"/>
      <c r="E35" s="46"/>
      <c r="F35" s="62">
        <v>8880000</v>
      </c>
      <c r="G35" s="46"/>
      <c r="H35" s="46"/>
      <c r="I35" s="46"/>
      <c r="J35" s="68"/>
      <c r="K35" s="68"/>
      <c r="L35" s="29"/>
      <c r="M35" s="67"/>
      <c r="N35" s="67"/>
      <c r="O35" s="67"/>
      <c r="P35" s="67"/>
      <c r="Q35" s="67"/>
      <c r="R35" s="67"/>
      <c r="S35" s="67"/>
      <c r="T35" s="29"/>
      <c r="U35" s="68"/>
      <c r="V35" s="68"/>
      <c r="W35" s="68"/>
      <c r="X35" s="45"/>
      <c r="Y35" s="45"/>
      <c r="Z35" s="41"/>
      <c r="AA35" s="69"/>
      <c r="AB35" s="68"/>
      <c r="AC35" s="68"/>
      <c r="AD35" s="68"/>
      <c r="AE35" s="45"/>
      <c r="AF35" s="45"/>
      <c r="AG35" s="41"/>
      <c r="AH35" s="69"/>
    </row>
    <row r="36" spans="1:34" ht="15.6" x14ac:dyDescent="0.3">
      <c r="A36" s="46">
        <v>28</v>
      </c>
      <c r="B36" s="46" t="s">
        <v>80</v>
      </c>
      <c r="C36" s="60" t="s">
        <v>127</v>
      </c>
      <c r="D36" s="24"/>
      <c r="E36" s="46"/>
      <c r="F36" s="62">
        <v>8880000</v>
      </c>
      <c r="G36" s="46"/>
      <c r="H36" s="46"/>
      <c r="I36" s="46"/>
      <c r="J36" s="68"/>
      <c r="K36" s="68"/>
      <c r="L36" s="29"/>
      <c r="M36" s="67"/>
      <c r="N36" s="67"/>
      <c r="O36" s="67"/>
      <c r="P36" s="67"/>
      <c r="Q36" s="67"/>
      <c r="R36" s="67"/>
      <c r="S36" s="67"/>
      <c r="T36" s="29"/>
      <c r="U36" s="68"/>
      <c r="V36" s="68"/>
      <c r="W36" s="68"/>
      <c r="X36" s="45"/>
      <c r="Y36" s="45"/>
      <c r="Z36" s="41"/>
      <c r="AA36" s="69"/>
      <c r="AB36" s="68"/>
      <c r="AC36" s="68"/>
      <c r="AD36" s="68"/>
      <c r="AE36" s="45"/>
      <c r="AF36" s="45"/>
      <c r="AG36" s="41"/>
      <c r="AH36" s="69"/>
    </row>
    <row r="37" spans="1:34" ht="15.6" x14ac:dyDescent="0.3">
      <c r="A37" s="46">
        <v>29</v>
      </c>
      <c r="B37" s="46" t="s">
        <v>80</v>
      </c>
      <c r="C37" s="60" t="s">
        <v>128</v>
      </c>
      <c r="D37" s="24"/>
      <c r="E37" s="46"/>
      <c r="F37" s="62">
        <v>4440000</v>
      </c>
      <c r="G37" s="46"/>
      <c r="H37" s="46"/>
      <c r="I37" s="46"/>
      <c r="J37" s="68"/>
      <c r="K37" s="68"/>
      <c r="L37" s="29"/>
      <c r="M37" s="67"/>
      <c r="N37" s="67"/>
      <c r="O37" s="67"/>
      <c r="P37" s="67"/>
      <c r="Q37" s="67"/>
      <c r="R37" s="67"/>
      <c r="S37" s="67"/>
      <c r="T37" s="29"/>
      <c r="U37" s="68"/>
      <c r="V37" s="68"/>
      <c r="W37" s="68"/>
      <c r="X37" s="45"/>
      <c r="Y37" s="45"/>
      <c r="Z37" s="41"/>
      <c r="AA37" s="69"/>
      <c r="AB37" s="68"/>
      <c r="AC37" s="68"/>
      <c r="AD37" s="68"/>
      <c r="AE37" s="45"/>
      <c r="AF37" s="45"/>
      <c r="AG37" s="41"/>
      <c r="AH37" s="69"/>
    </row>
    <row r="38" spans="1:34" ht="73.5" customHeight="1" x14ac:dyDescent="0.3">
      <c r="A38" s="51">
        <v>30</v>
      </c>
      <c r="B38" s="46" t="s">
        <v>77</v>
      </c>
      <c r="C38" s="60" t="s">
        <v>492</v>
      </c>
      <c r="D38" s="24" t="s">
        <v>595</v>
      </c>
      <c r="E38" s="46" t="s">
        <v>493</v>
      </c>
      <c r="F38" s="62">
        <v>4440000</v>
      </c>
      <c r="G38" s="46"/>
      <c r="H38" s="46" t="s">
        <v>481</v>
      </c>
      <c r="I38" s="46" t="s">
        <v>482</v>
      </c>
      <c r="J38" s="68">
        <v>45138</v>
      </c>
      <c r="K38" s="68">
        <v>45140</v>
      </c>
      <c r="L38" s="29">
        <v>3</v>
      </c>
      <c r="M38" s="67">
        <v>1040000</v>
      </c>
      <c r="N38" s="67">
        <v>0</v>
      </c>
      <c r="O38" s="67">
        <v>2400000</v>
      </c>
      <c r="P38" s="67">
        <v>0</v>
      </c>
      <c r="Q38" s="67">
        <v>0</v>
      </c>
      <c r="R38" s="67">
        <v>0</v>
      </c>
      <c r="S38" s="67">
        <v>0</v>
      </c>
      <c r="T38" s="29" t="s">
        <v>483</v>
      </c>
      <c r="U38" s="68"/>
      <c r="V38" s="68"/>
      <c r="W38" s="68"/>
      <c r="X38" s="45"/>
      <c r="Y38" s="45"/>
      <c r="Z38" s="41"/>
      <c r="AA38" s="69"/>
      <c r="AB38" s="68"/>
      <c r="AC38" s="68"/>
      <c r="AD38" s="68"/>
      <c r="AE38" s="45"/>
      <c r="AF38" s="45"/>
      <c r="AG38" s="41"/>
      <c r="AH38" s="69"/>
    </row>
    <row r="39" spans="1:34" ht="15.6" x14ac:dyDescent="0.3">
      <c r="A39" s="46">
        <v>31</v>
      </c>
      <c r="B39" s="46" t="s">
        <v>92</v>
      </c>
      <c r="C39" s="60" t="s">
        <v>129</v>
      </c>
      <c r="D39" s="24"/>
      <c r="E39" s="46"/>
      <c r="F39" s="62">
        <v>3400000</v>
      </c>
      <c r="G39" s="46"/>
      <c r="H39" s="46"/>
      <c r="I39" s="46"/>
      <c r="J39" s="68"/>
      <c r="K39" s="68"/>
      <c r="L39" s="29"/>
      <c r="M39" s="67"/>
      <c r="N39" s="67"/>
      <c r="O39" s="67"/>
      <c r="P39" s="67"/>
      <c r="Q39" s="67"/>
      <c r="R39" s="67"/>
      <c r="S39" s="67"/>
      <c r="T39" s="29"/>
      <c r="U39" s="68"/>
      <c r="V39" s="68"/>
      <c r="W39" s="68"/>
      <c r="X39" s="45"/>
      <c r="Y39" s="45"/>
      <c r="Z39" s="41"/>
      <c r="AA39" s="69"/>
      <c r="AB39" s="68"/>
      <c r="AC39" s="68"/>
      <c r="AD39" s="68"/>
      <c r="AE39" s="45"/>
      <c r="AF39" s="45"/>
      <c r="AG39" s="41"/>
      <c r="AH39" s="69"/>
    </row>
    <row r="40" spans="1:34" ht="15.6" x14ac:dyDescent="0.3">
      <c r="A40" s="46">
        <v>32</v>
      </c>
      <c r="B40" s="46" t="s">
        <v>96</v>
      </c>
      <c r="C40" s="60" t="s">
        <v>120</v>
      </c>
      <c r="D40" s="24"/>
      <c r="E40" s="46"/>
      <c r="F40" s="62">
        <v>1700000</v>
      </c>
      <c r="G40" s="70"/>
      <c r="H40" s="46"/>
      <c r="I40" s="46"/>
      <c r="J40" s="68"/>
      <c r="K40" s="68"/>
      <c r="L40" s="29"/>
      <c r="M40" s="67"/>
      <c r="N40" s="67"/>
      <c r="O40" s="67"/>
      <c r="P40" s="67"/>
      <c r="Q40" s="67"/>
      <c r="R40" s="67"/>
      <c r="S40" s="67"/>
      <c r="T40" s="29"/>
      <c r="U40" s="68"/>
      <c r="V40" s="68"/>
      <c r="W40" s="68"/>
      <c r="X40" s="45"/>
      <c r="Y40" s="45"/>
      <c r="Z40" s="41"/>
      <c r="AA40" s="69"/>
      <c r="AB40" s="68"/>
      <c r="AC40" s="68"/>
      <c r="AD40" s="68"/>
      <c r="AE40" s="45"/>
      <c r="AF40" s="45"/>
      <c r="AG40" s="41"/>
      <c r="AH40" s="69"/>
    </row>
    <row r="41" spans="1:34" ht="15.6" x14ac:dyDescent="0.3">
      <c r="A41" s="46">
        <v>33</v>
      </c>
      <c r="B41" s="46" t="s">
        <v>96</v>
      </c>
      <c r="C41" s="60" t="s">
        <v>130</v>
      </c>
      <c r="D41" s="24"/>
      <c r="E41" s="46"/>
      <c r="F41" s="62">
        <v>8850000</v>
      </c>
      <c r="G41" s="70"/>
      <c r="H41" s="46"/>
      <c r="I41" s="46"/>
      <c r="J41" s="68"/>
      <c r="K41" s="68"/>
      <c r="L41" s="29"/>
      <c r="M41" s="67"/>
      <c r="N41" s="67"/>
      <c r="O41" s="67"/>
      <c r="P41" s="67"/>
      <c r="Q41" s="67"/>
      <c r="R41" s="67"/>
      <c r="S41" s="67"/>
      <c r="T41" s="29"/>
      <c r="U41" s="68"/>
      <c r="V41" s="68"/>
      <c r="W41" s="68"/>
      <c r="X41" s="45"/>
      <c r="Y41" s="45"/>
      <c r="Z41" s="31"/>
      <c r="AA41" s="69"/>
      <c r="AB41" s="68"/>
      <c r="AC41" s="68"/>
      <c r="AD41" s="68"/>
      <c r="AE41" s="45"/>
      <c r="AF41" s="45"/>
      <c r="AG41" s="31"/>
      <c r="AH41" s="69"/>
    </row>
    <row r="42" spans="1:34" ht="30.6" x14ac:dyDescent="0.3">
      <c r="A42" s="46">
        <v>34</v>
      </c>
      <c r="B42" s="46" t="s">
        <v>88</v>
      </c>
      <c r="C42" s="60" t="s">
        <v>131</v>
      </c>
      <c r="D42" s="24" t="s">
        <v>751</v>
      </c>
      <c r="E42" s="232" t="s">
        <v>752</v>
      </c>
      <c r="F42" s="233">
        <v>4720000</v>
      </c>
      <c r="G42" s="234"/>
      <c r="H42" s="25" t="s">
        <v>753</v>
      </c>
      <c r="I42" s="25" t="s">
        <v>754</v>
      </c>
      <c r="J42" s="235">
        <v>45195</v>
      </c>
      <c r="K42" s="235">
        <v>45196</v>
      </c>
      <c r="L42" s="27">
        <v>2</v>
      </c>
      <c r="M42" s="236">
        <v>340000</v>
      </c>
      <c r="N42" s="236"/>
      <c r="O42" s="236">
        <v>250000</v>
      </c>
      <c r="P42" s="71"/>
      <c r="Q42" s="71"/>
      <c r="R42" s="67"/>
      <c r="S42" s="67"/>
      <c r="T42" s="29"/>
      <c r="U42" s="68"/>
      <c r="V42" s="72"/>
      <c r="W42" s="72"/>
      <c r="X42" s="73"/>
      <c r="Y42" s="73"/>
      <c r="Z42" s="31"/>
      <c r="AA42" s="69"/>
      <c r="AB42" s="68"/>
      <c r="AC42" s="72"/>
      <c r="AD42" s="72"/>
      <c r="AE42" s="73"/>
      <c r="AF42" s="73"/>
      <c r="AG42" s="31"/>
      <c r="AH42" s="69"/>
    </row>
    <row r="43" spans="1:34" ht="15.6" x14ac:dyDescent="0.3">
      <c r="A43" s="46">
        <v>35</v>
      </c>
      <c r="B43" s="74" t="s">
        <v>85</v>
      </c>
      <c r="C43" s="60" t="s">
        <v>132</v>
      </c>
      <c r="D43" s="24"/>
      <c r="E43" s="46"/>
      <c r="F43" s="62">
        <v>10650000</v>
      </c>
      <c r="G43" s="74"/>
      <c r="H43" s="46"/>
      <c r="I43" s="46"/>
      <c r="J43" s="68"/>
      <c r="K43" s="68"/>
      <c r="L43" s="29"/>
      <c r="M43" s="75"/>
      <c r="N43" s="75"/>
      <c r="O43" s="75"/>
      <c r="P43" s="75"/>
      <c r="Q43" s="75"/>
      <c r="R43" s="75"/>
      <c r="S43" s="75"/>
      <c r="T43" s="43"/>
      <c r="U43" s="76"/>
      <c r="V43" s="76"/>
      <c r="W43" s="76"/>
      <c r="X43" s="77"/>
      <c r="Y43" s="77"/>
      <c r="Z43" s="53"/>
      <c r="AA43" s="78"/>
      <c r="AB43" s="76"/>
      <c r="AC43" s="76"/>
      <c r="AD43" s="76"/>
      <c r="AE43" s="77"/>
      <c r="AF43" s="77"/>
      <c r="AG43" s="53"/>
      <c r="AH43" s="78"/>
    </row>
    <row r="44" spans="1:34" ht="40.799999999999997" x14ac:dyDescent="0.3">
      <c r="A44" s="51">
        <v>36</v>
      </c>
      <c r="B44" s="74" t="s">
        <v>77</v>
      </c>
      <c r="C44" s="60" t="s">
        <v>509</v>
      </c>
      <c r="D44" s="24" t="s">
        <v>510</v>
      </c>
      <c r="E44" s="46" t="s">
        <v>507</v>
      </c>
      <c r="F44" s="62">
        <v>2950000</v>
      </c>
      <c r="G44" s="74"/>
      <c r="H44" s="46" t="s">
        <v>498</v>
      </c>
      <c r="I44" s="46" t="s">
        <v>482</v>
      </c>
      <c r="J44" s="68">
        <v>45117</v>
      </c>
      <c r="K44" s="68">
        <v>45118</v>
      </c>
      <c r="L44" s="29">
        <v>2</v>
      </c>
      <c r="M44" s="75">
        <v>1740000</v>
      </c>
      <c r="N44" s="75"/>
      <c r="O44" s="75">
        <v>1250000</v>
      </c>
      <c r="P44" s="75"/>
      <c r="Q44" s="75"/>
      <c r="R44" s="75"/>
      <c r="S44" s="75"/>
      <c r="T44" s="29" t="s">
        <v>499</v>
      </c>
      <c r="U44" s="76"/>
      <c r="V44" s="76"/>
      <c r="W44" s="76"/>
      <c r="X44" s="77"/>
      <c r="Y44" s="77"/>
      <c r="Z44" s="53"/>
      <c r="AA44" s="78"/>
      <c r="AB44" s="76"/>
      <c r="AC44" s="76"/>
      <c r="AD44" s="76"/>
      <c r="AE44" s="77"/>
      <c r="AF44" s="77"/>
      <c r="AG44" s="53"/>
      <c r="AH44" s="78"/>
    </row>
    <row r="45" spans="1:34" ht="40.799999999999997" x14ac:dyDescent="0.3">
      <c r="A45" s="51">
        <v>37</v>
      </c>
      <c r="B45" s="74" t="s">
        <v>77</v>
      </c>
      <c r="C45" s="60" t="s">
        <v>512</v>
      </c>
      <c r="D45" s="24" t="s">
        <v>511</v>
      </c>
      <c r="E45" s="46" t="s">
        <v>507</v>
      </c>
      <c r="F45" s="62">
        <v>4130000</v>
      </c>
      <c r="G45" s="74"/>
      <c r="H45" s="46" t="s">
        <v>498</v>
      </c>
      <c r="I45" s="46" t="s">
        <v>482</v>
      </c>
      <c r="J45" s="68">
        <v>45099</v>
      </c>
      <c r="K45" s="68">
        <v>45100</v>
      </c>
      <c r="L45" s="29">
        <v>2</v>
      </c>
      <c r="M45" s="75">
        <f>4130000-1750000</f>
        <v>2380000</v>
      </c>
      <c r="N45" s="75"/>
      <c r="O45" s="75">
        <v>1750000</v>
      </c>
      <c r="P45" s="75"/>
      <c r="Q45" s="75"/>
      <c r="R45" s="75"/>
      <c r="S45" s="75"/>
      <c r="T45" s="29" t="s">
        <v>499</v>
      </c>
      <c r="U45" s="76"/>
      <c r="V45" s="76"/>
      <c r="W45" s="76"/>
      <c r="X45" s="77"/>
      <c r="Y45" s="77"/>
      <c r="Z45" s="53"/>
      <c r="AA45" s="78"/>
      <c r="AB45" s="76"/>
      <c r="AC45" s="76"/>
      <c r="AD45" s="76"/>
      <c r="AE45" s="77"/>
      <c r="AF45" s="77"/>
      <c r="AG45" s="53"/>
      <c r="AH45" s="78"/>
    </row>
    <row r="46" spans="1:34" ht="15.6" x14ac:dyDescent="0.3">
      <c r="A46" s="46">
        <v>38</v>
      </c>
      <c r="B46" s="74" t="s">
        <v>92</v>
      </c>
      <c r="C46" s="60" t="s">
        <v>133</v>
      </c>
      <c r="D46" s="24"/>
      <c r="E46" s="46"/>
      <c r="F46" s="62">
        <v>3570000</v>
      </c>
      <c r="G46" s="74"/>
      <c r="H46" s="46"/>
      <c r="I46" s="46"/>
      <c r="J46" s="68"/>
      <c r="K46" s="68"/>
      <c r="L46" s="29"/>
      <c r="M46" s="75"/>
      <c r="N46" s="75"/>
      <c r="O46" s="75"/>
      <c r="P46" s="75"/>
      <c r="Q46" s="75"/>
      <c r="R46" s="75"/>
      <c r="S46" s="75"/>
      <c r="T46" s="43"/>
      <c r="U46" s="76"/>
      <c r="V46" s="76"/>
      <c r="W46" s="76"/>
      <c r="X46" s="77"/>
      <c r="Y46" s="77"/>
      <c r="Z46" s="53"/>
      <c r="AA46" s="78"/>
      <c r="AB46" s="76"/>
      <c r="AC46" s="76"/>
      <c r="AD46" s="76"/>
      <c r="AE46" s="77"/>
      <c r="AF46" s="77"/>
      <c r="AG46" s="53"/>
      <c r="AH46" s="78"/>
    </row>
    <row r="47" spans="1:34" ht="15.6" x14ac:dyDescent="0.3">
      <c r="A47" s="46">
        <v>39</v>
      </c>
      <c r="B47" s="74" t="s">
        <v>96</v>
      </c>
      <c r="C47" s="60" t="s">
        <v>134</v>
      </c>
      <c r="D47" s="24"/>
      <c r="E47" s="46"/>
      <c r="F47" s="62">
        <v>510000</v>
      </c>
      <c r="G47" s="74"/>
      <c r="H47" s="46"/>
      <c r="I47" s="46"/>
      <c r="J47" s="68"/>
      <c r="K47" s="68"/>
      <c r="L47" s="29"/>
      <c r="M47" s="75"/>
      <c r="N47" s="75"/>
      <c r="O47" s="75"/>
      <c r="P47" s="75"/>
      <c r="Q47" s="75"/>
      <c r="R47" s="75"/>
      <c r="S47" s="75"/>
      <c r="T47" s="43"/>
      <c r="U47" s="76"/>
      <c r="V47" s="76"/>
      <c r="W47" s="76"/>
      <c r="X47" s="77"/>
      <c r="Y47" s="77"/>
      <c r="Z47" s="53"/>
      <c r="AA47" s="78"/>
      <c r="AB47" s="76"/>
      <c r="AC47" s="76"/>
      <c r="AD47" s="76"/>
      <c r="AE47" s="77"/>
      <c r="AF47" s="77"/>
      <c r="AG47" s="53"/>
      <c r="AH47" s="78"/>
    </row>
    <row r="48" spans="1:34" ht="15.6" x14ac:dyDescent="0.3">
      <c r="A48" s="46">
        <v>40</v>
      </c>
      <c r="B48" s="74" t="s">
        <v>92</v>
      </c>
      <c r="C48" s="60" t="s">
        <v>135</v>
      </c>
      <c r="D48" s="24"/>
      <c r="E48" s="74"/>
      <c r="F48" s="62">
        <v>1190000</v>
      </c>
      <c r="G48" s="74"/>
      <c r="H48" s="46"/>
      <c r="I48" s="46"/>
      <c r="J48" s="76"/>
      <c r="K48" s="76"/>
      <c r="L48" s="43"/>
      <c r="M48" s="75"/>
      <c r="N48" s="75"/>
      <c r="O48" s="75"/>
      <c r="P48" s="75"/>
      <c r="Q48" s="75"/>
      <c r="R48" s="75"/>
      <c r="S48" s="75"/>
      <c r="T48" s="42"/>
      <c r="U48" s="76"/>
      <c r="V48" s="76"/>
      <c r="W48" s="76"/>
      <c r="X48" s="77"/>
      <c r="Y48" s="77"/>
      <c r="Z48" s="53"/>
      <c r="AA48" s="78"/>
      <c r="AB48" s="76"/>
      <c r="AC48" s="76"/>
      <c r="AD48" s="76"/>
      <c r="AE48" s="77"/>
      <c r="AF48" s="77"/>
      <c r="AG48" s="53"/>
      <c r="AH48" s="78"/>
    </row>
    <row r="49" spans="1:34" ht="15.6" x14ac:dyDescent="0.3">
      <c r="A49" s="46">
        <v>41</v>
      </c>
      <c r="B49" s="74" t="s">
        <v>83</v>
      </c>
      <c r="C49" s="60" t="s">
        <v>136</v>
      </c>
      <c r="D49" s="24"/>
      <c r="E49" s="74"/>
      <c r="F49" s="62">
        <v>6001526</v>
      </c>
      <c r="G49" s="74"/>
      <c r="H49" s="46"/>
      <c r="I49" s="46"/>
      <c r="J49" s="76"/>
      <c r="K49" s="76"/>
      <c r="L49" s="43"/>
      <c r="M49" s="75"/>
      <c r="N49" s="75"/>
      <c r="O49" s="75"/>
      <c r="P49" s="75"/>
      <c r="Q49" s="75"/>
      <c r="R49" s="75"/>
      <c r="S49" s="75"/>
      <c r="T49" s="43"/>
      <c r="U49" s="76"/>
      <c r="V49" s="76"/>
      <c r="W49" s="76"/>
      <c r="X49" s="77"/>
      <c r="Y49" s="77"/>
      <c r="Z49" s="53"/>
      <c r="AA49" s="78"/>
      <c r="AB49" s="76"/>
      <c r="AC49" s="76"/>
      <c r="AD49" s="76"/>
      <c r="AE49" s="77"/>
      <c r="AF49" s="77"/>
      <c r="AG49" s="53"/>
      <c r="AH49" s="78"/>
    </row>
    <row r="50" spans="1:34" ht="24.75" customHeight="1" x14ac:dyDescent="0.3">
      <c r="A50" s="46">
        <v>42</v>
      </c>
      <c r="B50" s="74" t="s">
        <v>96</v>
      </c>
      <c r="C50" s="60" t="s">
        <v>137</v>
      </c>
      <c r="D50" s="24"/>
      <c r="E50" s="74"/>
      <c r="F50" s="62">
        <v>6490000</v>
      </c>
      <c r="G50" s="74"/>
      <c r="H50" s="46"/>
      <c r="I50" s="46"/>
      <c r="J50" s="76"/>
      <c r="K50" s="76"/>
      <c r="L50" s="43"/>
      <c r="M50" s="75"/>
      <c r="N50" s="75"/>
      <c r="O50" s="75"/>
      <c r="P50" s="75"/>
      <c r="Q50" s="75"/>
      <c r="R50" s="75"/>
      <c r="S50" s="75"/>
      <c r="T50" s="42"/>
      <c r="U50" s="76"/>
      <c r="V50" s="76"/>
      <c r="W50" s="76"/>
      <c r="X50" s="77"/>
      <c r="Y50" s="77"/>
      <c r="Z50" s="53"/>
      <c r="AA50" s="78"/>
      <c r="AB50" s="76"/>
      <c r="AC50" s="76"/>
      <c r="AD50" s="76"/>
      <c r="AE50" s="77"/>
      <c r="AF50" s="77"/>
      <c r="AG50" s="53"/>
      <c r="AH50" s="78"/>
    </row>
    <row r="51" spans="1:34" ht="15.6" x14ac:dyDescent="0.3">
      <c r="A51" s="46">
        <v>43</v>
      </c>
      <c r="B51" s="74" t="s">
        <v>96</v>
      </c>
      <c r="C51" s="60" t="s">
        <v>138</v>
      </c>
      <c r="D51" s="24"/>
      <c r="E51" s="74"/>
      <c r="F51" s="62">
        <v>2210000</v>
      </c>
      <c r="G51" s="74"/>
      <c r="H51" s="46"/>
      <c r="I51" s="46"/>
      <c r="J51" s="76"/>
      <c r="K51" s="76"/>
      <c r="L51" s="43"/>
      <c r="M51" s="75"/>
      <c r="N51" s="75"/>
      <c r="O51" s="75"/>
      <c r="P51" s="75"/>
      <c r="Q51" s="75"/>
      <c r="R51" s="75"/>
      <c r="S51" s="75"/>
      <c r="T51" s="42"/>
      <c r="U51" s="76"/>
      <c r="V51" s="76"/>
      <c r="W51" s="76"/>
      <c r="X51" s="77"/>
      <c r="Y51" s="77"/>
      <c r="Z51" s="53"/>
      <c r="AA51" s="78"/>
      <c r="AB51" s="76"/>
      <c r="AC51" s="76"/>
      <c r="AD51" s="76"/>
      <c r="AE51" s="77"/>
      <c r="AF51" s="77"/>
      <c r="AG51" s="53"/>
      <c r="AH51" s="78"/>
    </row>
    <row r="52" spans="1:34" ht="15.6" x14ac:dyDescent="0.3">
      <c r="A52" s="46">
        <v>44</v>
      </c>
      <c r="B52" s="74" t="s">
        <v>157</v>
      </c>
      <c r="C52" s="60" t="s">
        <v>139</v>
      </c>
      <c r="D52" s="24"/>
      <c r="E52" s="74"/>
      <c r="F52" s="62">
        <v>2220000</v>
      </c>
      <c r="G52" s="74"/>
      <c r="H52" s="46"/>
      <c r="I52" s="46"/>
      <c r="J52" s="76"/>
      <c r="K52" s="76"/>
      <c r="L52" s="43"/>
      <c r="M52" s="75"/>
      <c r="N52" s="75"/>
      <c r="O52" s="75"/>
      <c r="P52" s="75"/>
      <c r="Q52" s="75"/>
      <c r="R52" s="75"/>
      <c r="S52" s="75"/>
      <c r="T52" s="42"/>
      <c r="U52" s="76"/>
      <c r="V52" s="76"/>
      <c r="W52" s="76"/>
      <c r="X52" s="77"/>
      <c r="Y52" s="77"/>
      <c r="Z52" s="53"/>
      <c r="AA52" s="78"/>
      <c r="AB52" s="76"/>
      <c r="AC52" s="76"/>
      <c r="AD52" s="76"/>
      <c r="AE52" s="77"/>
      <c r="AF52" s="77"/>
      <c r="AG52" s="53"/>
      <c r="AH52" s="78"/>
    </row>
    <row r="53" spans="1:34" ht="31.2" x14ac:dyDescent="0.3">
      <c r="A53" s="46">
        <v>45</v>
      </c>
      <c r="B53" s="74" t="s">
        <v>89</v>
      </c>
      <c r="C53" s="60" t="s">
        <v>140</v>
      </c>
      <c r="D53" s="24"/>
      <c r="E53" s="74"/>
      <c r="F53" s="62">
        <v>11900000</v>
      </c>
      <c r="G53" s="74"/>
      <c r="H53" s="46"/>
      <c r="I53" s="46"/>
      <c r="J53" s="76"/>
      <c r="K53" s="76"/>
      <c r="L53" s="43"/>
      <c r="M53" s="75"/>
      <c r="N53" s="75"/>
      <c r="O53" s="75"/>
      <c r="P53" s="75"/>
      <c r="Q53" s="75"/>
      <c r="R53" s="75"/>
      <c r="S53" s="75"/>
      <c r="T53" s="42"/>
      <c r="U53" s="76"/>
      <c r="V53" s="76"/>
      <c r="W53" s="76"/>
      <c r="X53" s="77"/>
      <c r="Y53" s="77"/>
      <c r="Z53" s="53"/>
      <c r="AA53" s="78"/>
      <c r="AB53" s="76"/>
      <c r="AC53" s="76"/>
      <c r="AD53" s="76"/>
      <c r="AE53" s="77"/>
      <c r="AF53" s="77"/>
      <c r="AG53" s="53"/>
      <c r="AH53" s="78"/>
    </row>
    <row r="54" spans="1:34" ht="15.6" x14ac:dyDescent="0.3">
      <c r="A54" s="46">
        <v>46</v>
      </c>
      <c r="B54" s="74" t="s">
        <v>89</v>
      </c>
      <c r="C54" s="60" t="s">
        <v>141</v>
      </c>
      <c r="D54" s="54"/>
      <c r="E54" s="74"/>
      <c r="F54" s="62">
        <v>2220000</v>
      </c>
      <c r="G54" s="79"/>
      <c r="H54" s="74"/>
      <c r="I54" s="74"/>
      <c r="J54" s="76"/>
      <c r="K54" s="76"/>
      <c r="L54" s="43"/>
      <c r="M54" s="75"/>
      <c r="N54" s="75"/>
      <c r="O54" s="75"/>
      <c r="P54" s="75"/>
      <c r="Q54" s="75"/>
      <c r="R54" s="75"/>
      <c r="S54" s="75"/>
      <c r="T54" s="43"/>
      <c r="U54" s="76"/>
      <c r="V54" s="76"/>
      <c r="W54" s="76"/>
      <c r="X54" s="77"/>
      <c r="Y54" s="77"/>
      <c r="Z54" s="53"/>
      <c r="AA54" s="78"/>
      <c r="AB54" s="76"/>
      <c r="AC54" s="76"/>
      <c r="AD54" s="76"/>
      <c r="AE54" s="77"/>
      <c r="AF54" s="77"/>
      <c r="AG54" s="53"/>
      <c r="AH54" s="78"/>
    </row>
    <row r="55" spans="1:34" ht="15.6" x14ac:dyDescent="0.3">
      <c r="A55" s="46">
        <v>47</v>
      </c>
      <c r="B55" s="46" t="s">
        <v>80</v>
      </c>
      <c r="C55" s="60" t="s">
        <v>142</v>
      </c>
      <c r="D55" s="55"/>
      <c r="E55" s="46"/>
      <c r="F55" s="62">
        <v>4740000</v>
      </c>
      <c r="G55" s="70"/>
      <c r="H55" s="46"/>
      <c r="I55" s="46"/>
      <c r="J55" s="68"/>
      <c r="K55" s="68"/>
      <c r="L55" s="29"/>
      <c r="M55" s="67"/>
      <c r="N55" s="67"/>
      <c r="O55" s="67"/>
      <c r="P55" s="67"/>
      <c r="Q55" s="67"/>
      <c r="R55" s="67"/>
      <c r="S55" s="67"/>
      <c r="T55" s="29"/>
      <c r="U55" s="68"/>
      <c r="V55" s="68"/>
      <c r="W55" s="68"/>
      <c r="X55" s="45"/>
      <c r="Y55" s="45"/>
      <c r="Z55" s="31"/>
      <c r="AA55" s="69"/>
      <c r="AB55" s="68"/>
      <c r="AC55" s="68"/>
      <c r="AD55" s="68"/>
      <c r="AE55" s="45"/>
      <c r="AF55" s="45"/>
      <c r="AG55" s="31"/>
      <c r="AH55" s="69"/>
    </row>
    <row r="56" spans="1:34" ht="31.2" x14ac:dyDescent="0.3">
      <c r="A56" s="46">
        <v>48</v>
      </c>
      <c r="B56" s="46" t="s">
        <v>85</v>
      </c>
      <c r="C56" s="60" t="s">
        <v>143</v>
      </c>
      <c r="D56" s="54"/>
      <c r="E56" s="74"/>
      <c r="F56" s="62">
        <v>4440000</v>
      </c>
      <c r="G56" s="70"/>
      <c r="H56" s="46"/>
      <c r="I56" s="46"/>
      <c r="J56" s="68"/>
      <c r="K56" s="68"/>
      <c r="L56" s="29"/>
      <c r="M56" s="67"/>
      <c r="N56" s="67"/>
      <c r="O56" s="67"/>
      <c r="P56" s="67"/>
      <c r="Q56" s="67"/>
      <c r="R56" s="67"/>
      <c r="S56" s="67"/>
      <c r="T56" s="29"/>
      <c r="U56" s="68"/>
      <c r="V56" s="68"/>
      <c r="W56" s="68"/>
      <c r="X56" s="45"/>
      <c r="Y56" s="45"/>
      <c r="Z56" s="31"/>
      <c r="AA56" s="69"/>
      <c r="AB56" s="68"/>
      <c r="AC56" s="68"/>
      <c r="AD56" s="68"/>
      <c r="AE56" s="45"/>
      <c r="AF56" s="45"/>
      <c r="AG56" s="31"/>
      <c r="AH56" s="69"/>
    </row>
    <row r="57" spans="1:34" ht="15.6" x14ac:dyDescent="0.3">
      <c r="A57" s="46">
        <v>49</v>
      </c>
      <c r="B57" s="46" t="s">
        <v>96</v>
      </c>
      <c r="C57" s="60" t="s">
        <v>144</v>
      </c>
      <c r="D57" s="55"/>
      <c r="E57" s="46"/>
      <c r="F57" s="62">
        <v>1360000</v>
      </c>
      <c r="G57" s="70"/>
      <c r="H57" s="46"/>
      <c r="I57" s="46"/>
      <c r="J57" s="68"/>
      <c r="K57" s="68"/>
      <c r="L57" s="29"/>
      <c r="M57" s="67"/>
      <c r="N57" s="67"/>
      <c r="O57" s="67"/>
      <c r="P57" s="67"/>
      <c r="Q57" s="67"/>
      <c r="R57" s="67"/>
      <c r="S57" s="67"/>
      <c r="T57" s="29"/>
      <c r="U57" s="68"/>
      <c r="V57" s="68"/>
      <c r="W57" s="68"/>
      <c r="X57" s="45"/>
      <c r="Y57" s="45"/>
      <c r="Z57" s="31"/>
      <c r="AA57" s="69"/>
      <c r="AB57" s="68"/>
      <c r="AC57" s="68"/>
      <c r="AD57" s="68"/>
      <c r="AE57" s="45"/>
      <c r="AF57" s="45"/>
      <c r="AG57" s="31"/>
      <c r="AH57" s="69"/>
    </row>
    <row r="58" spans="1:34" ht="15.6" x14ac:dyDescent="0.3">
      <c r="A58" s="46">
        <v>50</v>
      </c>
      <c r="B58" s="46" t="s">
        <v>86</v>
      </c>
      <c r="C58" s="60" t="s">
        <v>145</v>
      </c>
      <c r="D58" s="54"/>
      <c r="E58" s="74"/>
      <c r="F58" s="62">
        <v>2910000</v>
      </c>
      <c r="G58" s="70"/>
      <c r="H58" s="46"/>
      <c r="I58" s="46"/>
      <c r="J58" s="68"/>
      <c r="K58" s="68"/>
      <c r="L58" s="29"/>
      <c r="M58" s="67"/>
      <c r="N58" s="67"/>
      <c r="O58" s="67"/>
      <c r="P58" s="67"/>
      <c r="Q58" s="67"/>
      <c r="R58" s="67"/>
      <c r="S58" s="67"/>
      <c r="T58" s="29"/>
      <c r="U58" s="68"/>
      <c r="V58" s="68"/>
      <c r="W58" s="68"/>
      <c r="X58" s="45"/>
      <c r="Y58" s="45"/>
      <c r="Z58" s="31"/>
      <c r="AA58" s="69"/>
      <c r="AB58" s="68"/>
      <c r="AC58" s="68"/>
      <c r="AD58" s="68"/>
      <c r="AE58" s="45"/>
      <c r="AF58" s="45"/>
      <c r="AG58" s="31"/>
      <c r="AH58" s="69"/>
    </row>
    <row r="59" spans="1:34" ht="51" x14ac:dyDescent="0.3">
      <c r="A59" s="51">
        <v>51</v>
      </c>
      <c r="B59" s="46" t="s">
        <v>86</v>
      </c>
      <c r="C59" s="80" t="s">
        <v>596</v>
      </c>
      <c r="D59" s="55" t="s">
        <v>599</v>
      </c>
      <c r="E59" s="46" t="s">
        <v>598</v>
      </c>
      <c r="F59" s="62">
        <v>3330000</v>
      </c>
      <c r="G59" s="70"/>
      <c r="H59" s="46" t="s">
        <v>597</v>
      </c>
      <c r="I59" s="46" t="s">
        <v>482</v>
      </c>
      <c r="J59" s="68">
        <v>45145</v>
      </c>
      <c r="K59" s="68">
        <v>45147</v>
      </c>
      <c r="L59" s="29">
        <v>3</v>
      </c>
      <c r="M59" s="67">
        <f>170000*9</f>
        <v>1530000</v>
      </c>
      <c r="N59" s="67"/>
      <c r="O59" s="67">
        <v>1800000</v>
      </c>
      <c r="P59" s="67"/>
      <c r="Q59" s="67"/>
      <c r="R59" s="67"/>
      <c r="S59" s="67"/>
      <c r="T59" s="29" t="s">
        <v>483</v>
      </c>
      <c r="U59" s="68"/>
      <c r="V59" s="68"/>
      <c r="W59" s="68"/>
      <c r="X59" s="45"/>
      <c r="Y59" s="45"/>
      <c r="Z59" s="31"/>
      <c r="AA59" s="69"/>
      <c r="AB59" s="68"/>
      <c r="AC59" s="68"/>
      <c r="AD59" s="68"/>
      <c r="AE59" s="45"/>
      <c r="AF59" s="45"/>
      <c r="AG59" s="31"/>
      <c r="AH59" s="69"/>
    </row>
    <row r="60" spans="1:34" ht="81.599999999999994" x14ac:dyDescent="0.3">
      <c r="A60" s="51">
        <v>52</v>
      </c>
      <c r="B60" s="46" t="s">
        <v>88</v>
      </c>
      <c r="C60" s="80" t="s">
        <v>596</v>
      </c>
      <c r="D60" s="55" t="s">
        <v>600</v>
      </c>
      <c r="E60" s="74" t="s">
        <v>601</v>
      </c>
      <c r="F60" s="62">
        <v>4740000</v>
      </c>
      <c r="G60" s="70"/>
      <c r="H60" s="46" t="s">
        <v>597</v>
      </c>
      <c r="I60" s="46" t="s">
        <v>482</v>
      </c>
      <c r="J60" s="68">
        <v>45181</v>
      </c>
      <c r="K60" s="68">
        <v>45184</v>
      </c>
      <c r="L60" s="29">
        <v>4</v>
      </c>
      <c r="M60" s="67">
        <f>170000*12</f>
        <v>2040000</v>
      </c>
      <c r="N60" s="67"/>
      <c r="O60" s="67">
        <v>2700000</v>
      </c>
      <c r="P60" s="67"/>
      <c r="Q60" s="67"/>
      <c r="R60" s="67"/>
      <c r="S60" s="67"/>
      <c r="T60" s="29" t="s">
        <v>483</v>
      </c>
      <c r="U60" s="68"/>
      <c r="V60" s="68"/>
      <c r="W60" s="68"/>
      <c r="X60" s="45"/>
      <c r="Y60" s="45"/>
      <c r="Z60" s="31"/>
      <c r="AA60" s="69"/>
      <c r="AB60" s="68"/>
      <c r="AC60" s="68"/>
      <c r="AD60" s="68"/>
      <c r="AE60" s="45"/>
      <c r="AF60" s="45"/>
      <c r="AG60" s="31"/>
      <c r="AH60" s="69"/>
    </row>
    <row r="61" spans="1:34" ht="31.2" x14ac:dyDescent="0.3">
      <c r="A61" s="46">
        <v>53</v>
      </c>
      <c r="B61" s="46" t="s">
        <v>86</v>
      </c>
      <c r="C61" s="80" t="s">
        <v>146</v>
      </c>
      <c r="D61" s="55"/>
      <c r="E61" s="46"/>
      <c r="F61" s="62">
        <v>4720000</v>
      </c>
      <c r="G61" s="70"/>
      <c r="H61" s="46"/>
      <c r="I61" s="46"/>
      <c r="J61" s="68"/>
      <c r="K61" s="68"/>
      <c r="L61" s="29"/>
      <c r="M61" s="67"/>
      <c r="N61" s="67"/>
      <c r="O61" s="67"/>
      <c r="P61" s="67"/>
      <c r="Q61" s="67"/>
      <c r="R61" s="67"/>
      <c r="S61" s="67"/>
      <c r="T61" s="29"/>
      <c r="U61" s="68"/>
      <c r="V61" s="68"/>
      <c r="W61" s="68"/>
      <c r="X61" s="45"/>
      <c r="Y61" s="45"/>
      <c r="Z61" s="31"/>
      <c r="AA61" s="69"/>
      <c r="AB61" s="68"/>
      <c r="AC61" s="68"/>
      <c r="AD61" s="68"/>
      <c r="AE61" s="45"/>
      <c r="AF61" s="45"/>
      <c r="AG61" s="31"/>
      <c r="AH61" s="69"/>
    </row>
    <row r="62" spans="1:34" ht="15.6" x14ac:dyDescent="0.3">
      <c r="A62" s="46">
        <v>54</v>
      </c>
      <c r="B62" s="46" t="s">
        <v>86</v>
      </c>
      <c r="C62" s="60" t="s">
        <v>147</v>
      </c>
      <c r="D62" s="54"/>
      <c r="E62" s="74"/>
      <c r="F62" s="62">
        <v>3330000</v>
      </c>
      <c r="G62" s="70"/>
      <c r="H62" s="46"/>
      <c r="I62" s="46"/>
      <c r="J62" s="68"/>
      <c r="K62" s="68"/>
      <c r="L62" s="29"/>
      <c r="M62" s="67"/>
      <c r="N62" s="67"/>
      <c r="O62" s="67"/>
      <c r="P62" s="67"/>
      <c r="Q62" s="67"/>
      <c r="R62" s="67"/>
      <c r="S62" s="67"/>
      <c r="T62" s="29"/>
      <c r="U62" s="68"/>
      <c r="V62" s="68"/>
      <c r="W62" s="68"/>
      <c r="X62" s="45"/>
      <c r="Y62" s="45"/>
      <c r="Z62" s="31"/>
      <c r="AA62" s="69"/>
      <c r="AB62" s="68"/>
      <c r="AC62" s="68"/>
      <c r="AD62" s="68"/>
      <c r="AE62" s="45"/>
      <c r="AF62" s="45"/>
      <c r="AG62" s="31"/>
      <c r="AH62" s="69"/>
    </row>
    <row r="63" spans="1:34" ht="15.6" x14ac:dyDescent="0.3">
      <c r="A63" s="46">
        <v>55</v>
      </c>
      <c r="B63" s="46" t="s">
        <v>86</v>
      </c>
      <c r="C63" s="60" t="s">
        <v>148</v>
      </c>
      <c r="D63" s="55"/>
      <c r="E63" s="46"/>
      <c r="F63" s="62">
        <v>3330000</v>
      </c>
      <c r="G63" s="70"/>
      <c r="H63" s="46"/>
      <c r="I63" s="46"/>
      <c r="J63" s="68"/>
      <c r="K63" s="68"/>
      <c r="L63" s="29"/>
      <c r="M63" s="67"/>
      <c r="N63" s="67"/>
      <c r="O63" s="67"/>
      <c r="P63" s="67"/>
      <c r="Q63" s="67"/>
      <c r="R63" s="67"/>
      <c r="S63" s="67"/>
      <c r="T63" s="29"/>
      <c r="U63" s="68"/>
      <c r="V63" s="68"/>
      <c r="W63" s="68"/>
      <c r="X63" s="45"/>
      <c r="Y63" s="45"/>
      <c r="Z63" s="31"/>
      <c r="AA63" s="69"/>
      <c r="AB63" s="68"/>
      <c r="AC63" s="68"/>
      <c r="AD63" s="68"/>
      <c r="AE63" s="45"/>
      <c r="AF63" s="45"/>
      <c r="AG63" s="31"/>
      <c r="AH63" s="69"/>
    </row>
    <row r="64" spans="1:34" ht="15.6" x14ac:dyDescent="0.3">
      <c r="A64" s="46">
        <v>56</v>
      </c>
      <c r="B64" s="46" t="s">
        <v>87</v>
      </c>
      <c r="C64" s="60" t="s">
        <v>149</v>
      </c>
      <c r="D64" s="54"/>
      <c r="E64" s="74"/>
      <c r="F64" s="62">
        <v>7080000</v>
      </c>
      <c r="G64" s="70"/>
      <c r="H64" s="46"/>
      <c r="I64" s="46"/>
      <c r="J64" s="68"/>
      <c r="K64" s="68"/>
      <c r="L64" s="29"/>
      <c r="M64" s="67"/>
      <c r="N64" s="67"/>
      <c r="O64" s="67"/>
      <c r="P64" s="67"/>
      <c r="Q64" s="67"/>
      <c r="R64" s="67"/>
      <c r="S64" s="67"/>
      <c r="T64" s="29"/>
      <c r="U64" s="68"/>
      <c r="V64" s="68"/>
      <c r="W64" s="68"/>
      <c r="X64" s="45"/>
      <c r="Y64" s="45"/>
      <c r="Z64" s="31"/>
      <c r="AA64" s="69"/>
      <c r="AB64" s="68"/>
      <c r="AC64" s="68"/>
      <c r="AD64" s="68"/>
      <c r="AE64" s="45"/>
      <c r="AF64" s="45"/>
      <c r="AG64" s="31"/>
      <c r="AH64" s="69"/>
    </row>
    <row r="65" spans="1:34" ht="15.6" x14ac:dyDescent="0.3">
      <c r="A65" s="46">
        <v>57</v>
      </c>
      <c r="B65" s="46" t="s">
        <v>94</v>
      </c>
      <c r="C65" s="60" t="s">
        <v>150</v>
      </c>
      <c r="D65" s="55"/>
      <c r="E65" s="46"/>
      <c r="F65" s="62">
        <v>9320000</v>
      </c>
      <c r="G65" s="70"/>
      <c r="H65" s="46"/>
      <c r="I65" s="46"/>
      <c r="J65" s="68"/>
      <c r="K65" s="68"/>
      <c r="L65" s="29"/>
      <c r="M65" s="67"/>
      <c r="N65" s="67"/>
      <c r="O65" s="67"/>
      <c r="P65" s="67"/>
      <c r="Q65" s="67"/>
      <c r="R65" s="67"/>
      <c r="S65" s="67"/>
      <c r="T65" s="29"/>
      <c r="U65" s="68"/>
      <c r="V65" s="68"/>
      <c r="W65" s="68"/>
      <c r="X65" s="45"/>
      <c r="Y65" s="45"/>
      <c r="Z65" s="31"/>
      <c r="AA65" s="69"/>
      <c r="AB65" s="68"/>
      <c r="AC65" s="68"/>
      <c r="AD65" s="68"/>
      <c r="AE65" s="45"/>
      <c r="AF65" s="45"/>
      <c r="AG65" s="31"/>
      <c r="AH65" s="69"/>
    </row>
    <row r="66" spans="1:34" ht="15.6" x14ac:dyDescent="0.3">
      <c r="A66" s="46">
        <v>58</v>
      </c>
      <c r="B66" s="46" t="s">
        <v>94</v>
      </c>
      <c r="C66" s="60" t="s">
        <v>151</v>
      </c>
      <c r="D66" s="54"/>
      <c r="E66" s="74"/>
      <c r="F66" s="62">
        <v>6390000</v>
      </c>
      <c r="G66" s="70"/>
      <c r="H66" s="46"/>
      <c r="I66" s="46"/>
      <c r="J66" s="68"/>
      <c r="K66" s="68"/>
      <c r="L66" s="29"/>
      <c r="M66" s="67"/>
      <c r="N66" s="67"/>
      <c r="O66" s="67"/>
      <c r="P66" s="67"/>
      <c r="Q66" s="67"/>
      <c r="R66" s="67"/>
      <c r="S66" s="67"/>
      <c r="T66" s="29"/>
      <c r="U66" s="68"/>
      <c r="V66" s="68"/>
      <c r="W66" s="68"/>
      <c r="X66" s="45"/>
      <c r="Y66" s="45"/>
      <c r="Z66" s="31"/>
      <c r="AA66" s="69"/>
      <c r="AB66" s="68"/>
      <c r="AC66" s="68"/>
      <c r="AD66" s="68"/>
      <c r="AE66" s="45"/>
      <c r="AF66" s="45"/>
      <c r="AG66" s="31"/>
      <c r="AH66" s="69"/>
    </row>
    <row r="67" spans="1:34" ht="40.799999999999997" x14ac:dyDescent="0.3">
      <c r="A67" s="51">
        <v>59</v>
      </c>
      <c r="B67" s="46" t="s">
        <v>77</v>
      </c>
      <c r="C67" s="80" t="s">
        <v>632</v>
      </c>
      <c r="D67" s="54" t="s">
        <v>538</v>
      </c>
      <c r="E67" s="74" t="s">
        <v>494</v>
      </c>
      <c r="F67" s="62">
        <v>9480000</v>
      </c>
      <c r="G67" s="70"/>
      <c r="H67" s="46" t="s">
        <v>481</v>
      </c>
      <c r="I67" s="46" t="s">
        <v>482</v>
      </c>
      <c r="J67" s="68">
        <v>45250</v>
      </c>
      <c r="K67" s="68">
        <v>45253</v>
      </c>
      <c r="L67" s="29">
        <v>4</v>
      </c>
      <c r="M67" s="67">
        <v>4080000</v>
      </c>
      <c r="N67" s="67"/>
      <c r="O67" s="67">
        <v>5400000</v>
      </c>
      <c r="P67" s="67">
        <v>0</v>
      </c>
      <c r="Q67" s="67">
        <v>0</v>
      </c>
      <c r="R67" s="67">
        <v>0</v>
      </c>
      <c r="S67" s="67">
        <v>0</v>
      </c>
      <c r="T67" s="29" t="s">
        <v>483</v>
      </c>
      <c r="U67" s="68"/>
      <c r="V67" s="68"/>
      <c r="W67" s="68"/>
      <c r="X67" s="45"/>
      <c r="Y67" s="45"/>
      <c r="Z67" s="31"/>
      <c r="AA67" s="69"/>
      <c r="AB67" s="68"/>
      <c r="AC67" s="68"/>
      <c r="AD67" s="68"/>
      <c r="AE67" s="45"/>
      <c r="AF67" s="45"/>
      <c r="AG67" s="31"/>
      <c r="AH67" s="69"/>
    </row>
    <row r="68" spans="1:34" ht="61.5" customHeight="1" x14ac:dyDescent="0.3">
      <c r="A68" s="51">
        <v>60</v>
      </c>
      <c r="B68" s="46" t="s">
        <v>89</v>
      </c>
      <c r="C68" s="80" t="s">
        <v>537</v>
      </c>
      <c r="D68" s="54" t="s">
        <v>538</v>
      </c>
      <c r="E68" s="46" t="s">
        <v>539</v>
      </c>
      <c r="F68" s="62">
        <v>13520000</v>
      </c>
      <c r="G68" s="70"/>
      <c r="H68" s="46" t="s">
        <v>540</v>
      </c>
      <c r="I68" s="46" t="s">
        <v>541</v>
      </c>
      <c r="J68" s="68">
        <v>45245</v>
      </c>
      <c r="K68" s="68">
        <v>45248</v>
      </c>
      <c r="L68" s="29">
        <v>4</v>
      </c>
      <c r="M68" s="67">
        <f>680000*4</f>
        <v>2720000</v>
      </c>
      <c r="N68" s="67"/>
      <c r="O68" s="67">
        <f>2700000*3</f>
        <v>8100000</v>
      </c>
      <c r="P68" s="67"/>
      <c r="Q68" s="67"/>
      <c r="R68" s="67"/>
      <c r="S68" s="67"/>
      <c r="T68" s="29" t="s">
        <v>536</v>
      </c>
      <c r="U68" s="68"/>
      <c r="V68" s="68"/>
      <c r="W68" s="68"/>
      <c r="X68" s="45"/>
      <c r="Y68" s="45"/>
      <c r="Z68" s="31"/>
      <c r="AA68" s="69"/>
      <c r="AB68" s="68"/>
      <c r="AC68" s="68"/>
      <c r="AD68" s="68"/>
      <c r="AE68" s="45"/>
      <c r="AF68" s="45"/>
      <c r="AG68" s="31"/>
      <c r="AH68" s="69"/>
    </row>
    <row r="69" spans="1:34" ht="40.799999999999997" x14ac:dyDescent="0.3">
      <c r="A69" s="51">
        <v>61</v>
      </c>
      <c r="B69" s="46" t="s">
        <v>77</v>
      </c>
      <c r="C69" s="60" t="s">
        <v>513</v>
      </c>
      <c r="D69" s="54" t="s">
        <v>594</v>
      </c>
      <c r="E69" s="46" t="s">
        <v>507</v>
      </c>
      <c r="F69" s="62">
        <v>13150000</v>
      </c>
      <c r="G69" s="70"/>
      <c r="H69" s="46" t="s">
        <v>514</v>
      </c>
      <c r="I69" s="46" t="s">
        <v>482</v>
      </c>
      <c r="J69" s="68" t="s">
        <v>515</v>
      </c>
      <c r="K69" s="68" t="s">
        <v>516</v>
      </c>
      <c r="L69" s="29" t="s">
        <v>517</v>
      </c>
      <c r="M69" s="67">
        <f>13150000-5500000</f>
        <v>7650000</v>
      </c>
      <c r="N69" s="67"/>
      <c r="O69" s="67">
        <f>250000*22</f>
        <v>5500000</v>
      </c>
      <c r="P69" s="67"/>
      <c r="Q69" s="67"/>
      <c r="R69" s="67"/>
      <c r="S69" s="67"/>
      <c r="T69" s="29" t="s">
        <v>499</v>
      </c>
      <c r="U69" s="68"/>
      <c r="V69" s="68"/>
      <c r="W69" s="68"/>
      <c r="X69" s="45"/>
      <c r="Y69" s="45"/>
      <c r="Z69" s="31"/>
      <c r="AA69" s="69"/>
      <c r="AB69" s="68"/>
      <c r="AC69" s="68"/>
      <c r="AD69" s="68"/>
      <c r="AE69" s="45"/>
      <c r="AF69" s="45"/>
      <c r="AG69" s="31"/>
      <c r="AH69" s="69"/>
    </row>
    <row r="70" spans="1:34" ht="15.6" x14ac:dyDescent="0.3">
      <c r="A70" s="46">
        <v>62</v>
      </c>
      <c r="B70" s="46" t="s">
        <v>96</v>
      </c>
      <c r="C70" s="60" t="s">
        <v>152</v>
      </c>
      <c r="D70" s="54"/>
      <c r="E70" s="74"/>
      <c r="F70" s="62">
        <v>2540000</v>
      </c>
      <c r="G70" s="70"/>
      <c r="H70" s="46"/>
      <c r="I70" s="46"/>
      <c r="J70" s="68"/>
      <c r="K70" s="68"/>
      <c r="L70" s="29"/>
      <c r="M70" s="67"/>
      <c r="N70" s="67"/>
      <c r="O70" s="67"/>
      <c r="P70" s="67"/>
      <c r="Q70" s="67"/>
      <c r="R70" s="67"/>
      <c r="S70" s="67"/>
      <c r="T70" s="29"/>
      <c r="U70" s="68"/>
      <c r="V70" s="68"/>
      <c r="W70" s="68"/>
      <c r="X70" s="45"/>
      <c r="Y70" s="45"/>
      <c r="Z70" s="31"/>
      <c r="AA70" s="69"/>
      <c r="AB70" s="68"/>
      <c r="AC70" s="68"/>
      <c r="AD70" s="68"/>
      <c r="AE70" s="45"/>
      <c r="AF70" s="45"/>
      <c r="AG70" s="31"/>
      <c r="AH70" s="69"/>
    </row>
    <row r="71" spans="1:34" ht="15.6" x14ac:dyDescent="0.3">
      <c r="A71" s="46">
        <v>63</v>
      </c>
      <c r="B71" s="46" t="s">
        <v>85</v>
      </c>
      <c r="C71" s="60" t="s">
        <v>153</v>
      </c>
      <c r="D71" s="55"/>
      <c r="E71" s="46"/>
      <c r="F71" s="62">
        <v>1870000</v>
      </c>
      <c r="G71" s="70"/>
      <c r="H71" s="46"/>
      <c r="I71" s="46"/>
      <c r="J71" s="68"/>
      <c r="K71" s="68"/>
      <c r="L71" s="29"/>
      <c r="M71" s="67"/>
      <c r="N71" s="67"/>
      <c r="O71" s="67"/>
      <c r="P71" s="67"/>
      <c r="Q71" s="67"/>
      <c r="R71" s="67"/>
      <c r="S71" s="67"/>
      <c r="T71" s="29"/>
      <c r="U71" s="68"/>
      <c r="V71" s="68"/>
      <c r="W71" s="68"/>
      <c r="X71" s="45"/>
      <c r="Y71" s="45"/>
      <c r="Z71" s="31"/>
      <c r="AA71" s="69"/>
      <c r="AB71" s="68"/>
      <c r="AC71" s="68"/>
      <c r="AD71" s="68"/>
      <c r="AE71" s="45"/>
      <c r="AF71" s="45"/>
      <c r="AG71" s="31"/>
      <c r="AH71" s="69"/>
    </row>
    <row r="72" spans="1:34" ht="15.6" x14ac:dyDescent="0.3">
      <c r="A72" s="46">
        <v>64</v>
      </c>
      <c r="B72" s="46" t="s">
        <v>87</v>
      </c>
      <c r="C72" s="60" t="s">
        <v>154</v>
      </c>
      <c r="D72" s="54"/>
      <c r="E72" s="74"/>
      <c r="F72" s="62">
        <v>2380000</v>
      </c>
      <c r="G72" s="70"/>
      <c r="H72" s="46"/>
      <c r="I72" s="46"/>
      <c r="J72" s="68"/>
      <c r="K72" s="68"/>
      <c r="L72" s="29"/>
      <c r="M72" s="67"/>
      <c r="N72" s="67"/>
      <c r="O72" s="67"/>
      <c r="P72" s="67"/>
      <c r="Q72" s="67"/>
      <c r="R72" s="67"/>
      <c r="S72" s="67"/>
      <c r="T72" s="29"/>
      <c r="U72" s="68"/>
      <c r="V72" s="68"/>
      <c r="W72" s="68"/>
      <c r="X72" s="45"/>
      <c r="Y72" s="45"/>
      <c r="Z72" s="31"/>
      <c r="AA72" s="69"/>
      <c r="AB72" s="68"/>
      <c r="AC72" s="68"/>
      <c r="AD72" s="68"/>
      <c r="AE72" s="45"/>
      <c r="AF72" s="45"/>
      <c r="AG72" s="31"/>
      <c r="AH72" s="69"/>
    </row>
    <row r="73" spans="1:34" ht="30.6" x14ac:dyDescent="0.3">
      <c r="A73" s="51">
        <v>58</v>
      </c>
      <c r="B73" s="46" t="s">
        <v>158</v>
      </c>
      <c r="C73" s="80" t="s">
        <v>631</v>
      </c>
      <c r="D73" s="55" t="s">
        <v>545</v>
      </c>
      <c r="E73" s="46" t="s">
        <v>544</v>
      </c>
      <c r="F73" s="62">
        <v>1110000</v>
      </c>
      <c r="G73" s="70"/>
      <c r="H73" s="46" t="s">
        <v>481</v>
      </c>
      <c r="I73" s="46" t="s">
        <v>482</v>
      </c>
      <c r="J73" s="68">
        <v>45156</v>
      </c>
      <c r="K73" s="68">
        <v>45158</v>
      </c>
      <c r="L73" s="29">
        <v>3</v>
      </c>
      <c r="M73" s="67">
        <v>510000</v>
      </c>
      <c r="N73" s="67"/>
      <c r="O73" s="67">
        <v>600000</v>
      </c>
      <c r="P73" s="67"/>
      <c r="Q73" s="67"/>
      <c r="R73" s="67"/>
      <c r="S73" s="67"/>
      <c r="T73" s="29" t="s">
        <v>483</v>
      </c>
      <c r="U73" s="68"/>
      <c r="V73" s="68"/>
      <c r="W73" s="68"/>
      <c r="X73" s="45"/>
      <c r="Y73" s="45"/>
      <c r="Z73" s="31"/>
      <c r="AA73" s="69"/>
      <c r="AB73" s="68"/>
      <c r="AC73" s="68"/>
      <c r="AD73" s="68"/>
      <c r="AE73" s="45"/>
      <c r="AF73" s="45"/>
      <c r="AG73" s="31"/>
      <c r="AH73" s="69"/>
    </row>
  </sheetData>
  <mergeCells count="24">
    <mergeCell ref="AB6:AH6"/>
    <mergeCell ref="I5:I7"/>
    <mergeCell ref="P6:P7"/>
    <mergeCell ref="Q6:Q7"/>
    <mergeCell ref="S6:S7"/>
    <mergeCell ref="T5:AH5"/>
    <mergeCell ref="U6:AA6"/>
    <mergeCell ref="T6:T7"/>
    <mergeCell ref="G5:G6"/>
    <mergeCell ref="A2:AH2"/>
    <mergeCell ref="A5:A6"/>
    <mergeCell ref="C5:C6"/>
    <mergeCell ref="D5:D6"/>
    <mergeCell ref="E5:E6"/>
    <mergeCell ref="F5:F6"/>
    <mergeCell ref="H5:H6"/>
    <mergeCell ref="J5:L5"/>
    <mergeCell ref="M5:S5"/>
    <mergeCell ref="J6:K6"/>
    <mergeCell ref="L6:L7"/>
    <mergeCell ref="M6:M7"/>
    <mergeCell ref="N6:N7"/>
    <mergeCell ref="O6:O7"/>
    <mergeCell ref="R6:R7"/>
  </mergeCells>
  <phoneticPr fontId="16" type="noConversion"/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rahma</cp:lastModifiedBy>
  <cp:lastPrinted>2020-10-02T06:31:59Z</cp:lastPrinted>
  <dcterms:created xsi:type="dcterms:W3CDTF">2019-10-14T05:41:54Z</dcterms:created>
  <dcterms:modified xsi:type="dcterms:W3CDTF">2024-02-22T03:09:35Z</dcterms:modified>
</cp:coreProperties>
</file>